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75" windowWidth="15570" windowHeight="89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446" i="3" l="1"/>
  <c r="M445" i="3" s="1"/>
  <c r="M444" i="3" s="1"/>
  <c r="L446" i="3"/>
  <c r="L445" i="3" s="1"/>
  <c r="L444" i="3" s="1"/>
  <c r="K444" i="3"/>
  <c r="K445" i="3"/>
  <c r="K446" i="3"/>
  <c r="H444" i="3"/>
  <c r="H445" i="3"/>
  <c r="H446" i="3"/>
  <c r="G445" i="3"/>
  <c r="G444" i="3" s="1"/>
  <c r="I445" i="3"/>
  <c r="I444" i="3" s="1"/>
  <c r="J445" i="3"/>
  <c r="J444" i="3" s="1"/>
  <c r="F445" i="3"/>
  <c r="F444" i="3" s="1"/>
  <c r="I196" i="2"/>
  <c r="I195" i="2" s="1"/>
  <c r="I194" i="2" s="1"/>
  <c r="J196" i="2"/>
  <c r="J195" i="2" s="1"/>
  <c r="J194" i="2" s="1"/>
  <c r="K196" i="2"/>
  <c r="K195" i="2" s="1"/>
  <c r="K194" i="2" s="1"/>
  <c r="L196" i="2"/>
  <c r="L195" i="2" s="1"/>
  <c r="L194" i="2" s="1"/>
  <c r="M196" i="2"/>
  <c r="M195" i="2" s="1"/>
  <c r="M194" i="2" s="1"/>
  <c r="N196" i="2"/>
  <c r="N195" i="2" s="1"/>
  <c r="O196" i="2"/>
  <c r="O195" i="2" s="1"/>
  <c r="O194" i="2" s="1"/>
  <c r="H196" i="2"/>
  <c r="H195" i="2" s="1"/>
  <c r="N467" i="1"/>
  <c r="O467" i="1"/>
  <c r="M467" i="1"/>
  <c r="M468" i="1"/>
  <c r="O468" i="1"/>
  <c r="N468" i="1"/>
  <c r="H469" i="1"/>
  <c r="I469" i="1"/>
  <c r="J469" i="1"/>
  <c r="K469" i="1"/>
  <c r="L469" i="1"/>
  <c r="M469" i="1"/>
  <c r="G468" i="1"/>
  <c r="N470" i="1"/>
  <c r="N469" i="1" s="1"/>
  <c r="M471" i="1"/>
  <c r="K471" i="1"/>
  <c r="J471" i="1"/>
  <c r="J470" i="1" s="1"/>
  <c r="H471" i="1"/>
  <c r="I471" i="1"/>
  <c r="M470" i="1"/>
  <c r="K470" i="1"/>
  <c r="H470" i="1"/>
  <c r="G470" i="1"/>
  <c r="G469" i="1" s="1"/>
  <c r="N444" i="3" l="1"/>
  <c r="N194" i="2"/>
  <c r="P194" i="2" s="1"/>
  <c r="P195" i="2"/>
  <c r="P196" i="2"/>
  <c r="N446" i="3"/>
  <c r="N445" i="3"/>
  <c r="H194" i="2"/>
  <c r="O470" i="1"/>
  <c r="O469" i="1" s="1"/>
  <c r="L470" i="1"/>
  <c r="O471" i="1"/>
  <c r="I470" i="1"/>
  <c r="L471" i="1"/>
  <c r="H97" i="2"/>
  <c r="I97" i="2"/>
  <c r="H98" i="2"/>
  <c r="I98" i="2"/>
  <c r="H99" i="2"/>
  <c r="I99" i="2"/>
  <c r="G473" i="1"/>
  <c r="G474" i="1"/>
  <c r="G226" i="1"/>
  <c r="G227" i="1"/>
  <c r="G461" i="3" l="1"/>
  <c r="F459" i="3"/>
  <c r="F460" i="3"/>
  <c r="F461" i="3"/>
  <c r="I372" i="2"/>
  <c r="H370" i="2"/>
  <c r="H371" i="2"/>
  <c r="H372" i="2"/>
  <c r="H227" i="1"/>
  <c r="I227" i="1" s="1"/>
  <c r="I228" i="1"/>
  <c r="H461" i="3" l="1"/>
  <c r="H226" i="1"/>
  <c r="J372" i="2"/>
  <c r="I371" i="2"/>
  <c r="J371" i="2" s="1"/>
  <c r="G460" i="3"/>
  <c r="H460" i="3" s="1"/>
  <c r="G464" i="3"/>
  <c r="G465" i="3"/>
  <c r="F465" i="3"/>
  <c r="F464" i="3" s="1"/>
  <c r="F463" i="3" s="1"/>
  <c r="G472" i="1"/>
  <c r="H473" i="1"/>
  <c r="H474" i="1"/>
  <c r="I474" i="1" s="1"/>
  <c r="J98" i="2" s="1"/>
  <c r="I475" i="1"/>
  <c r="J99" i="2" s="1"/>
  <c r="G133" i="3"/>
  <c r="F133" i="3"/>
  <c r="I78" i="2"/>
  <c r="H78" i="2"/>
  <c r="I311" i="1"/>
  <c r="G310" i="1"/>
  <c r="H310" i="1"/>
  <c r="H464" i="3" l="1"/>
  <c r="H472" i="1"/>
  <c r="I473" i="1"/>
  <c r="J97" i="2" s="1"/>
  <c r="G463" i="3"/>
  <c r="H463" i="3" s="1"/>
  <c r="G132" i="3"/>
  <c r="H133" i="3"/>
  <c r="G459" i="3"/>
  <c r="H459" i="3" s="1"/>
  <c r="I370" i="2"/>
  <c r="J370" i="2" s="1"/>
  <c r="I226" i="1"/>
  <c r="H465" i="3"/>
  <c r="J78" i="2"/>
  <c r="G297" i="3" l="1"/>
  <c r="G296" i="3" s="1"/>
  <c r="G295" i="3" s="1"/>
  <c r="F297" i="3"/>
  <c r="F296" i="3" s="1"/>
  <c r="F295" i="3" s="1"/>
  <c r="H294" i="2"/>
  <c r="I294" i="2"/>
  <c r="I293" i="2" s="1"/>
  <c r="I292" i="2" s="1"/>
  <c r="I291" i="2" s="1"/>
  <c r="H80" i="1"/>
  <c r="H79" i="1" s="1"/>
  <c r="G80" i="1"/>
  <c r="G79" i="1" s="1"/>
  <c r="I81" i="1"/>
  <c r="I80" i="1" s="1"/>
  <c r="I79" i="1" s="1"/>
  <c r="H297" i="3" l="1"/>
  <c r="H296" i="3" s="1"/>
  <c r="H295" i="3" s="1"/>
  <c r="J294" i="2"/>
  <c r="H293" i="2"/>
  <c r="I346" i="2"/>
  <c r="I345" i="2" s="1"/>
  <c r="I344" i="2" s="1"/>
  <c r="I343" i="2" s="1"/>
  <c r="H346" i="2"/>
  <c r="H345" i="2" s="1"/>
  <c r="J293" i="2" l="1"/>
  <c r="H292" i="2"/>
  <c r="J346" i="2"/>
  <c r="J345" i="2"/>
  <c r="H344" i="2"/>
  <c r="G91" i="3"/>
  <c r="G90" i="3" s="1"/>
  <c r="G89" i="3" s="1"/>
  <c r="F91" i="3"/>
  <c r="I68" i="2"/>
  <c r="I67" i="2" s="1"/>
  <c r="I66" i="2" s="1"/>
  <c r="H68" i="2"/>
  <c r="H269" i="1"/>
  <c r="H268" i="1" s="1"/>
  <c r="G268" i="1"/>
  <c r="I270" i="1"/>
  <c r="I269" i="1" s="1"/>
  <c r="I268" i="1" s="1"/>
  <c r="G269" i="1"/>
  <c r="H291" i="2" l="1"/>
  <c r="J291" i="2" s="1"/>
  <c r="J292" i="2"/>
  <c r="H91" i="3"/>
  <c r="H90" i="3" s="1"/>
  <c r="H89" i="3" s="1"/>
  <c r="F90" i="3"/>
  <c r="F89" i="3" s="1"/>
  <c r="J68" i="2"/>
  <c r="J344" i="2"/>
  <c r="H343" i="2"/>
  <c r="J343" i="2" s="1"/>
  <c r="H67" i="2"/>
  <c r="G315" i="3"/>
  <c r="G314" i="3" s="1"/>
  <c r="G313" i="3" s="1"/>
  <c r="F315" i="3"/>
  <c r="F314" i="3" s="1"/>
  <c r="G419" i="1"/>
  <c r="G418" i="1" s="1"/>
  <c r="G417" i="1" s="1"/>
  <c r="H419" i="1"/>
  <c r="I420" i="1"/>
  <c r="I91" i="2"/>
  <c r="I90" i="2" s="1"/>
  <c r="I89" i="2" s="1"/>
  <c r="H91" i="2"/>
  <c r="I419" i="1" l="1"/>
  <c r="H418" i="1"/>
  <c r="H417" i="1" s="1"/>
  <c r="J67" i="2"/>
  <c r="H66" i="2"/>
  <c r="J66" i="2" s="1"/>
  <c r="J91" i="2"/>
  <c r="I417" i="1"/>
  <c r="F313" i="3"/>
  <c r="H313" i="3" s="1"/>
  <c r="H314" i="3"/>
  <c r="H315" i="3"/>
  <c r="H90" i="2"/>
  <c r="G211" i="3"/>
  <c r="F211" i="3"/>
  <c r="F210" i="3" s="1"/>
  <c r="F209" i="3" s="1"/>
  <c r="I426" i="2"/>
  <c r="I425" i="2" s="1"/>
  <c r="H426" i="2"/>
  <c r="I385" i="1"/>
  <c r="H384" i="1"/>
  <c r="H383" i="1" s="1"/>
  <c r="G384" i="1"/>
  <c r="G383" i="1" s="1"/>
  <c r="I318" i="3"/>
  <c r="J318" i="3"/>
  <c r="F318" i="3"/>
  <c r="G318" i="3"/>
  <c r="J449" i="3"/>
  <c r="J450" i="3"/>
  <c r="I449" i="3"/>
  <c r="F449" i="3"/>
  <c r="G449" i="3"/>
  <c r="F473" i="3"/>
  <c r="F472" i="3" s="1"/>
  <c r="G473" i="3"/>
  <c r="G472" i="3" s="1"/>
  <c r="L360" i="2"/>
  <c r="L361" i="2"/>
  <c r="K360" i="2"/>
  <c r="H376" i="2"/>
  <c r="H375" i="2" s="1"/>
  <c r="I376" i="2"/>
  <c r="I375" i="2" s="1"/>
  <c r="I360" i="2"/>
  <c r="H360" i="2"/>
  <c r="M384" i="2"/>
  <c r="H384" i="2"/>
  <c r="I384" i="2"/>
  <c r="I232" i="1"/>
  <c r="H231" i="1"/>
  <c r="G231" i="1"/>
  <c r="K215" i="1"/>
  <c r="J215" i="1"/>
  <c r="L216" i="1"/>
  <c r="K449" i="3" s="1"/>
  <c r="K156" i="1"/>
  <c r="J156" i="1"/>
  <c r="H156" i="1"/>
  <c r="G156" i="1"/>
  <c r="L157" i="1"/>
  <c r="I157" i="1"/>
  <c r="H215" i="1"/>
  <c r="G215" i="1"/>
  <c r="I216" i="1"/>
  <c r="H380" i="1"/>
  <c r="G458" i="3"/>
  <c r="F458" i="3"/>
  <c r="F457" i="3" s="1"/>
  <c r="H369" i="2"/>
  <c r="I369" i="2"/>
  <c r="I368" i="2" s="1"/>
  <c r="I367" i="2" s="1"/>
  <c r="I225" i="1"/>
  <c r="H224" i="1"/>
  <c r="H223" i="1" s="1"/>
  <c r="G224" i="1"/>
  <c r="G223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2" i="3"/>
  <c r="N303" i="3"/>
  <c r="N304" i="3"/>
  <c r="N339" i="3"/>
  <c r="N340" i="3"/>
  <c r="N351" i="3"/>
  <c r="N469" i="3"/>
  <c r="N485" i="3"/>
  <c r="N486" i="3"/>
  <c r="N487" i="3"/>
  <c r="N488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1" i="3"/>
  <c r="M300" i="3" s="1"/>
  <c r="M299" i="3" s="1"/>
  <c r="M307" i="3"/>
  <c r="M306" i="3" s="1"/>
  <c r="M305" i="3" s="1"/>
  <c r="M311" i="3"/>
  <c r="M310" i="3" s="1"/>
  <c r="M309" i="3" s="1"/>
  <c r="M319" i="3"/>
  <c r="M317" i="3" s="1"/>
  <c r="M321" i="3"/>
  <c r="M320" i="3" s="1"/>
  <c r="M323" i="3"/>
  <c r="M322" i="3" s="1"/>
  <c r="M326" i="3"/>
  <c r="M327" i="3"/>
  <c r="M331" i="3"/>
  <c r="M330" i="3" s="1"/>
  <c r="M333" i="3"/>
  <c r="M332" i="3" s="1"/>
  <c r="M336" i="3"/>
  <c r="M335" i="3" s="1"/>
  <c r="M338" i="3"/>
  <c r="M337" i="3" s="1"/>
  <c r="M342" i="3"/>
  <c r="M345" i="3"/>
  <c r="M344" i="3" s="1"/>
  <c r="M343" i="3" s="1"/>
  <c r="M352" i="3"/>
  <c r="M350" i="3" s="1"/>
  <c r="M349" i="3" s="1"/>
  <c r="M348" i="3" s="1"/>
  <c r="M355" i="3"/>
  <c r="M354" i="3" s="1"/>
  <c r="M353" i="3" s="1"/>
  <c r="M358" i="3"/>
  <c r="M357" i="3" s="1"/>
  <c r="M356" i="3" s="1"/>
  <c r="M361" i="3"/>
  <c r="M360" i="3" s="1"/>
  <c r="M364" i="3"/>
  <c r="M363" i="3" s="1"/>
  <c r="M367" i="3"/>
  <c r="M366" i="3" s="1"/>
  <c r="M365" i="3" s="1"/>
  <c r="M370" i="3"/>
  <c r="M369" i="3" s="1"/>
  <c r="M368" i="3" s="1"/>
  <c r="M373" i="3"/>
  <c r="M372" i="3" s="1"/>
  <c r="M371" i="3" s="1"/>
  <c r="M376" i="3"/>
  <c r="M375" i="3" s="1"/>
  <c r="M374" i="3" s="1"/>
  <c r="M380" i="3"/>
  <c r="M379" i="3" s="1"/>
  <c r="M378" i="3" s="1"/>
  <c r="M383" i="3"/>
  <c r="M382" i="3" s="1"/>
  <c r="M381" i="3" s="1"/>
  <c r="M387" i="3"/>
  <c r="M386" i="3" s="1"/>
  <c r="M389" i="3"/>
  <c r="M388" i="3" s="1"/>
  <c r="M391" i="3"/>
  <c r="M390" i="3" s="1"/>
  <c r="M394" i="3"/>
  <c r="M393" i="3" s="1"/>
  <c r="M392" i="3" s="1"/>
  <c r="M397" i="3"/>
  <c r="M396" i="3" s="1"/>
  <c r="M399" i="3"/>
  <c r="M398" i="3" s="1"/>
  <c r="M404" i="3"/>
  <c r="M403" i="3" s="1"/>
  <c r="M402" i="3" s="1"/>
  <c r="M401" i="3" s="1"/>
  <c r="M408" i="3"/>
  <c r="M407" i="3" s="1"/>
  <c r="M406" i="3" s="1"/>
  <c r="M405" i="3" s="1"/>
  <c r="M412" i="3"/>
  <c r="M411" i="3" s="1"/>
  <c r="M410" i="3" s="1"/>
  <c r="M415" i="3"/>
  <c r="M414" i="3" s="1"/>
  <c r="M413" i="3" s="1"/>
  <c r="M419" i="3"/>
  <c r="M420" i="3"/>
  <c r="M423" i="3"/>
  <c r="M422" i="3" s="1"/>
  <c r="M421" i="3" s="1"/>
  <c r="M426" i="3"/>
  <c r="M425" i="3" s="1"/>
  <c r="M424" i="3" s="1"/>
  <c r="M430" i="3"/>
  <c r="M429" i="3" s="1"/>
  <c r="M432" i="3"/>
  <c r="M431" i="3" s="1"/>
  <c r="M436" i="3"/>
  <c r="M435" i="3" s="1"/>
  <c r="M438" i="3"/>
  <c r="M437" i="3" s="1"/>
  <c r="M441" i="3"/>
  <c r="M440" i="3" s="1"/>
  <c r="M439" i="3" s="1"/>
  <c r="M450" i="3"/>
  <c r="M448" i="3" s="1"/>
  <c r="M452" i="3"/>
  <c r="M451" i="3" s="1"/>
  <c r="M455" i="3"/>
  <c r="M454" i="3" s="1"/>
  <c r="M453" i="3" s="1"/>
  <c r="M470" i="3"/>
  <c r="M468" i="3" s="1"/>
  <c r="M467" i="3" s="1"/>
  <c r="M466" i="3" s="1"/>
  <c r="M475" i="3"/>
  <c r="M474" i="3" s="1"/>
  <c r="M471" i="3" s="1"/>
  <c r="M480" i="3"/>
  <c r="M479" i="3" s="1"/>
  <c r="M478" i="3" s="1"/>
  <c r="M477" i="3" s="1"/>
  <c r="M484" i="3"/>
  <c r="M483" i="3" s="1"/>
  <c r="M482" i="3" s="1"/>
  <c r="M481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2" i="3"/>
  <c r="K303" i="3"/>
  <c r="K304" i="3"/>
  <c r="K339" i="3"/>
  <c r="K340" i="3"/>
  <c r="K351" i="3"/>
  <c r="K469" i="3"/>
  <c r="K485" i="3"/>
  <c r="K486" i="3"/>
  <c r="K487" i="3"/>
  <c r="K488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1" i="3"/>
  <c r="J300" i="3" s="1"/>
  <c r="J299" i="3" s="1"/>
  <c r="J307" i="3"/>
  <c r="J306" i="3" s="1"/>
  <c r="J305" i="3" s="1"/>
  <c r="J311" i="3"/>
  <c r="J310" i="3" s="1"/>
  <c r="J308" i="3" s="1"/>
  <c r="J319" i="3"/>
  <c r="J321" i="3"/>
  <c r="J320" i="3" s="1"/>
  <c r="J323" i="3"/>
  <c r="J322" i="3" s="1"/>
  <c r="J326" i="3"/>
  <c r="J327" i="3"/>
  <c r="J331" i="3"/>
  <c r="J330" i="3" s="1"/>
  <c r="J333" i="3"/>
  <c r="J332" i="3" s="1"/>
  <c r="J336" i="3"/>
  <c r="J335" i="3" s="1"/>
  <c r="J338" i="3"/>
  <c r="J337" i="3" s="1"/>
  <c r="J342" i="3"/>
  <c r="J345" i="3"/>
  <c r="J344" i="3" s="1"/>
  <c r="J343" i="3" s="1"/>
  <c r="J352" i="3"/>
  <c r="J350" i="3" s="1"/>
  <c r="J349" i="3" s="1"/>
  <c r="J348" i="3" s="1"/>
  <c r="J355" i="3"/>
  <c r="J354" i="3" s="1"/>
  <c r="J353" i="3" s="1"/>
  <c r="J358" i="3"/>
  <c r="J357" i="3" s="1"/>
  <c r="J356" i="3" s="1"/>
  <c r="J361" i="3"/>
  <c r="J359" i="3" s="1"/>
  <c r="J364" i="3"/>
  <c r="J363" i="3" s="1"/>
  <c r="J367" i="3"/>
  <c r="J366" i="3" s="1"/>
  <c r="J365" i="3" s="1"/>
  <c r="J370" i="3"/>
  <c r="J369" i="3" s="1"/>
  <c r="J368" i="3" s="1"/>
  <c r="J373" i="3"/>
  <c r="J372" i="3" s="1"/>
  <c r="J371" i="3" s="1"/>
  <c r="J376" i="3"/>
  <c r="J375" i="3" s="1"/>
  <c r="J374" i="3" s="1"/>
  <c r="J380" i="3"/>
  <c r="J379" i="3" s="1"/>
  <c r="J378" i="3" s="1"/>
  <c r="J383" i="3"/>
  <c r="J382" i="3" s="1"/>
  <c r="J381" i="3" s="1"/>
  <c r="J387" i="3"/>
  <c r="J386" i="3" s="1"/>
  <c r="J389" i="3"/>
  <c r="J388" i="3" s="1"/>
  <c r="J391" i="3"/>
  <c r="J390" i="3" s="1"/>
  <c r="J394" i="3"/>
  <c r="J393" i="3" s="1"/>
  <c r="J392" i="3" s="1"/>
  <c r="J397" i="3"/>
  <c r="J396" i="3" s="1"/>
  <c r="J399" i="3"/>
  <c r="J398" i="3" s="1"/>
  <c r="J404" i="3"/>
  <c r="J403" i="3" s="1"/>
  <c r="J402" i="3" s="1"/>
  <c r="J401" i="3" s="1"/>
  <c r="J408" i="3"/>
  <c r="J407" i="3" s="1"/>
  <c r="J406" i="3" s="1"/>
  <c r="J405" i="3" s="1"/>
  <c r="J412" i="3"/>
  <c r="J411" i="3" s="1"/>
  <c r="J410" i="3" s="1"/>
  <c r="J415" i="3"/>
  <c r="J414" i="3" s="1"/>
  <c r="J413" i="3" s="1"/>
  <c r="J419" i="3"/>
  <c r="J420" i="3"/>
  <c r="J423" i="3"/>
  <c r="J422" i="3" s="1"/>
  <c r="J421" i="3" s="1"/>
  <c r="J426" i="3"/>
  <c r="J425" i="3" s="1"/>
  <c r="J424" i="3" s="1"/>
  <c r="J430" i="3"/>
  <c r="J429" i="3" s="1"/>
  <c r="J432" i="3"/>
  <c r="J431" i="3" s="1"/>
  <c r="J436" i="3"/>
  <c r="J435" i="3" s="1"/>
  <c r="J438" i="3"/>
  <c r="J437" i="3" s="1"/>
  <c r="J441" i="3"/>
  <c r="J440" i="3" s="1"/>
  <c r="J439" i="3" s="1"/>
  <c r="J452" i="3"/>
  <c r="J451" i="3" s="1"/>
  <c r="J455" i="3"/>
  <c r="J454" i="3" s="1"/>
  <c r="J453" i="3" s="1"/>
  <c r="J470" i="3"/>
  <c r="J468" i="3" s="1"/>
  <c r="J467" i="3" s="1"/>
  <c r="J466" i="3" s="1"/>
  <c r="J475" i="3"/>
  <c r="J474" i="3" s="1"/>
  <c r="J471" i="3" s="1"/>
  <c r="J480" i="3"/>
  <c r="J479" i="3" s="1"/>
  <c r="J478" i="3" s="1"/>
  <c r="J477" i="3" s="1"/>
  <c r="J484" i="3"/>
  <c r="J483" i="3" s="1"/>
  <c r="J482" i="3" s="1"/>
  <c r="J481" i="3" s="1"/>
  <c r="H187" i="3"/>
  <c r="H203" i="3"/>
  <c r="H215" i="3"/>
  <c r="H240" i="3"/>
  <c r="H351" i="3"/>
  <c r="H469" i="3"/>
  <c r="G488" i="3"/>
  <c r="G487" i="3" s="1"/>
  <c r="G486" i="3" s="1"/>
  <c r="G485" i="3" s="1"/>
  <c r="G484" i="3"/>
  <c r="G483" i="3" s="1"/>
  <c r="G482" i="3" s="1"/>
  <c r="G481" i="3" s="1"/>
  <c r="G480" i="3"/>
  <c r="G479" i="3" s="1"/>
  <c r="G478" i="3" s="1"/>
  <c r="G477" i="3" s="1"/>
  <c r="G475" i="3"/>
  <c r="G474" i="3" s="1"/>
  <c r="G470" i="3"/>
  <c r="G468" i="3" s="1"/>
  <c r="G467" i="3" s="1"/>
  <c r="G466" i="3" s="1"/>
  <c r="G455" i="3"/>
  <c r="G454" i="3" s="1"/>
  <c r="G453" i="3" s="1"/>
  <c r="G452" i="3"/>
  <c r="G451" i="3" s="1"/>
  <c r="G450" i="3"/>
  <c r="G441" i="3"/>
  <c r="G440" i="3" s="1"/>
  <c r="G439" i="3" s="1"/>
  <c r="G438" i="3"/>
  <c r="G437" i="3" s="1"/>
  <c r="G436" i="3"/>
  <c r="G435" i="3" s="1"/>
  <c r="G432" i="3"/>
  <c r="G431" i="3" s="1"/>
  <c r="G430" i="3"/>
  <c r="G429" i="3" s="1"/>
  <c r="G426" i="3"/>
  <c r="G425" i="3" s="1"/>
  <c r="G424" i="3" s="1"/>
  <c r="G423" i="3"/>
  <c r="G422" i="3" s="1"/>
  <c r="G421" i="3" s="1"/>
  <c r="G420" i="3"/>
  <c r="G419" i="3"/>
  <c r="G415" i="3"/>
  <c r="G414" i="3" s="1"/>
  <c r="G413" i="3" s="1"/>
  <c r="G412" i="3"/>
  <c r="G411" i="3" s="1"/>
  <c r="G410" i="3" s="1"/>
  <c r="G408" i="3"/>
  <c r="G407" i="3" s="1"/>
  <c r="G406" i="3" s="1"/>
  <c r="G405" i="3" s="1"/>
  <c r="G404" i="3"/>
  <c r="G403" i="3" s="1"/>
  <c r="G402" i="3" s="1"/>
  <c r="G401" i="3" s="1"/>
  <c r="G399" i="3"/>
  <c r="G398" i="3" s="1"/>
  <c r="G397" i="3"/>
  <c r="G396" i="3" s="1"/>
  <c r="G394" i="3"/>
  <c r="G393" i="3" s="1"/>
  <c r="G392" i="3" s="1"/>
  <c r="G391" i="3"/>
  <c r="G390" i="3" s="1"/>
  <c r="G389" i="3"/>
  <c r="G388" i="3" s="1"/>
  <c r="G387" i="3"/>
  <c r="G386" i="3" s="1"/>
  <c r="G383" i="3"/>
  <c r="G382" i="3" s="1"/>
  <c r="G381" i="3" s="1"/>
  <c r="G380" i="3"/>
  <c r="G379" i="3" s="1"/>
  <c r="G378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5" i="3" s="1"/>
  <c r="G364" i="3"/>
  <c r="G363" i="3" s="1"/>
  <c r="G361" i="3"/>
  <c r="G360" i="3" s="1"/>
  <c r="G358" i="3"/>
  <c r="G357" i="3" s="1"/>
  <c r="G356" i="3" s="1"/>
  <c r="G355" i="3"/>
  <c r="G354" i="3" s="1"/>
  <c r="G353" i="3" s="1"/>
  <c r="G352" i="3"/>
  <c r="G350" i="3" s="1"/>
  <c r="G349" i="3" s="1"/>
  <c r="G348" i="3" s="1"/>
  <c r="G345" i="3"/>
  <c r="G344" i="3" s="1"/>
  <c r="G343" i="3" s="1"/>
  <c r="G342" i="3"/>
  <c r="G340" i="3"/>
  <c r="G338" i="3"/>
  <c r="G337" i="3" s="1"/>
  <c r="G336" i="3"/>
  <c r="G335" i="3" s="1"/>
  <c r="G333" i="3"/>
  <c r="G332" i="3" s="1"/>
  <c r="G331" i="3"/>
  <c r="G330" i="3" s="1"/>
  <c r="G327" i="3"/>
  <c r="G326" i="3"/>
  <c r="G323" i="3"/>
  <c r="G322" i="3" s="1"/>
  <c r="G321" i="3"/>
  <c r="G320" i="3" s="1"/>
  <c r="G319" i="3"/>
  <c r="G317" i="3" s="1"/>
  <c r="G311" i="3"/>
  <c r="G310" i="3" s="1"/>
  <c r="G309" i="3" s="1"/>
  <c r="G307" i="3"/>
  <c r="G306" i="3" s="1"/>
  <c r="G305" i="3" s="1"/>
  <c r="G304" i="3"/>
  <c r="G303" i="3" s="1"/>
  <c r="G302" i="3" s="1"/>
  <c r="G301" i="3"/>
  <c r="G300" i="3" s="1"/>
  <c r="G299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7" i="2"/>
  <c r="P198" i="2"/>
  <c r="P199" i="2"/>
  <c r="P204" i="2"/>
  <c r="P210" i="2"/>
  <c r="P247" i="2"/>
  <c r="P248" i="2"/>
  <c r="P249" i="2"/>
  <c r="P255" i="2"/>
  <c r="P256" i="2"/>
  <c r="P425" i="2"/>
  <c r="P426" i="2"/>
  <c r="P427" i="2"/>
  <c r="P428" i="2"/>
  <c r="P435" i="2"/>
  <c r="P441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5" i="2"/>
  <c r="O203" i="2" s="1"/>
  <c r="O202" i="2" s="1"/>
  <c r="O201" i="2" s="1"/>
  <c r="O200" i="2" s="1"/>
  <c r="O211" i="2"/>
  <c r="O209" i="2" s="1"/>
  <c r="O208" i="2" s="1"/>
  <c r="O207" i="2" s="1"/>
  <c r="O206" i="2" s="1"/>
  <c r="O219" i="2"/>
  <c r="O218" i="2" s="1"/>
  <c r="O221" i="2"/>
  <c r="O220" i="2" s="1"/>
  <c r="O224" i="2"/>
  <c r="O223" i="2" s="1"/>
  <c r="O222" i="2" s="1"/>
  <c r="O227" i="2"/>
  <c r="O226" i="2" s="1"/>
  <c r="O225" i="2" s="1"/>
  <c r="O230" i="2"/>
  <c r="O231" i="2"/>
  <c r="O235" i="2"/>
  <c r="O236" i="2"/>
  <c r="O239" i="2"/>
  <c r="O238" i="2" s="1"/>
  <c r="O237" i="2" s="1"/>
  <c r="O242" i="2"/>
  <c r="O243" i="2"/>
  <c r="O246" i="2"/>
  <c r="O245" i="2" s="1"/>
  <c r="O244" i="2" s="1"/>
  <c r="O252" i="2"/>
  <c r="O251" i="2" s="1"/>
  <c r="O254" i="2"/>
  <c r="O253" i="2" s="1"/>
  <c r="O258" i="2"/>
  <c r="O261" i="2"/>
  <c r="O260" i="2" s="1"/>
  <c r="O259" i="2" s="1"/>
  <c r="O264" i="2"/>
  <c r="O265" i="2"/>
  <c r="O268" i="2"/>
  <c r="O267" i="2" s="1"/>
  <c r="O266" i="2" s="1"/>
  <c r="O271" i="2"/>
  <c r="O270" i="2" s="1"/>
  <c r="O269" i="2" s="1"/>
  <c r="O272" i="2"/>
  <c r="O275" i="2"/>
  <c r="O276" i="2"/>
  <c r="O279" i="2"/>
  <c r="O278" i="2" s="1"/>
  <c r="O277" i="2" s="1"/>
  <c r="O282" i="2"/>
  <c r="O281" i="2" s="1"/>
  <c r="O280" i="2" s="1"/>
  <c r="O285" i="2"/>
  <c r="O286" i="2"/>
  <c r="O289" i="2"/>
  <c r="O290" i="2"/>
  <c r="O302" i="2"/>
  <c r="O301" i="2" s="1"/>
  <c r="O300" i="2" s="1"/>
  <c r="O306" i="2"/>
  <c r="O305" i="2" s="1"/>
  <c r="O312" i="2"/>
  <c r="O311" i="2" s="1"/>
  <c r="O310" i="2" s="1"/>
  <c r="O315" i="2"/>
  <c r="O314" i="2" s="1"/>
  <c r="O313" i="2" s="1"/>
  <c r="O318" i="2"/>
  <c r="O317" i="2" s="1"/>
  <c r="O316" i="2" s="1"/>
  <c r="O321" i="2"/>
  <c r="O320" i="2" s="1"/>
  <c r="O323" i="2"/>
  <c r="O322" i="2" s="1"/>
  <c r="O325" i="2"/>
  <c r="O324" i="2" s="1"/>
  <c r="O328" i="2"/>
  <c r="O327" i="2" s="1"/>
  <c r="O326" i="2" s="1"/>
  <c r="O331" i="2"/>
  <c r="O330" i="2" s="1"/>
  <c r="O329" i="2" s="1"/>
  <c r="O334" i="2"/>
  <c r="O333" i="2" s="1"/>
  <c r="O336" i="2"/>
  <c r="O335" i="2" s="1"/>
  <c r="O352" i="2"/>
  <c r="O351" i="2" s="1"/>
  <c r="O354" i="2"/>
  <c r="O353" i="2" s="1"/>
  <c r="O361" i="2"/>
  <c r="O359" i="2" s="1"/>
  <c r="O363" i="2"/>
  <c r="O362" i="2" s="1"/>
  <c r="O366" i="2"/>
  <c r="O365" i="2" s="1"/>
  <c r="O364" i="2" s="1"/>
  <c r="O378" i="2"/>
  <c r="O377" i="2" s="1"/>
  <c r="O374" i="2" s="1"/>
  <c r="O373" i="2" s="1"/>
  <c r="O385" i="2"/>
  <c r="O383" i="2" s="1"/>
  <c r="O387" i="2"/>
  <c r="O386" i="2" s="1"/>
  <c r="O389" i="2"/>
  <c r="O388" i="2" s="1"/>
  <c r="O396" i="2"/>
  <c r="O395" i="2" s="1"/>
  <c r="O394" i="2" s="1"/>
  <c r="O403" i="2"/>
  <c r="O402" i="2" s="1"/>
  <c r="O401" i="2" s="1"/>
  <c r="O410" i="2"/>
  <c r="O409" i="2" s="1"/>
  <c r="O408" i="2" s="1"/>
  <c r="O417" i="2"/>
  <c r="O416" i="2" s="1"/>
  <c r="O415" i="2" s="1"/>
  <c r="O424" i="2"/>
  <c r="O423" i="2" s="1"/>
  <c r="O422" i="2" s="1"/>
  <c r="O431" i="2"/>
  <c r="O430" i="2" s="1"/>
  <c r="O429" i="2" s="1"/>
  <c r="O436" i="2"/>
  <c r="O434" i="2" s="1"/>
  <c r="O433" i="2" s="1"/>
  <c r="O432" i="2" s="1"/>
  <c r="O442" i="2"/>
  <c r="O443" i="2"/>
  <c r="O444" i="2"/>
  <c r="O445" i="2"/>
  <c r="O446" i="2"/>
  <c r="O447" i="2"/>
  <c r="O448" i="2"/>
  <c r="O449" i="2"/>
  <c r="O450" i="2"/>
  <c r="O455" i="2"/>
  <c r="O454" i="2" s="1"/>
  <c r="O453" i="2" s="1"/>
  <c r="O458" i="2"/>
  <c r="O457" i="2" s="1"/>
  <c r="O460" i="2"/>
  <c r="O459" i="2" s="1"/>
  <c r="O462" i="2"/>
  <c r="O461" i="2" s="1"/>
  <c r="O466" i="2"/>
  <c r="O465" i="2" s="1"/>
  <c r="O464" i="2" s="1"/>
  <c r="O469" i="2"/>
  <c r="O468" i="2" s="1"/>
  <c r="O471" i="2"/>
  <c r="O470" i="2" s="1"/>
  <c r="O473" i="2"/>
  <c r="O472" i="2" s="1"/>
  <c r="O476" i="2"/>
  <c r="O475" i="2" s="1"/>
  <c r="O474" i="2" s="1"/>
  <c r="O480" i="2"/>
  <c r="O479" i="2" s="1"/>
  <c r="O478" i="2" s="1"/>
  <c r="O477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7" i="2"/>
  <c r="M198" i="2"/>
  <c r="M199" i="2"/>
  <c r="M204" i="2"/>
  <c r="M210" i="2"/>
  <c r="M247" i="2"/>
  <c r="M248" i="2"/>
  <c r="M249" i="2"/>
  <c r="M255" i="2"/>
  <c r="M256" i="2"/>
  <c r="M425" i="2"/>
  <c r="M426" i="2"/>
  <c r="M427" i="2"/>
  <c r="M428" i="2"/>
  <c r="M435" i="2"/>
  <c r="M441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5" i="2"/>
  <c r="L203" i="2" s="1"/>
  <c r="L202" i="2" s="1"/>
  <c r="L201" i="2" s="1"/>
  <c r="L200" i="2" s="1"/>
  <c r="L211" i="2"/>
  <c r="L209" i="2" s="1"/>
  <c r="L208" i="2" s="1"/>
  <c r="L207" i="2" s="1"/>
  <c r="L206" i="2" s="1"/>
  <c r="L219" i="2"/>
  <c r="L218" i="2" s="1"/>
  <c r="L221" i="2"/>
  <c r="L220" i="2" s="1"/>
  <c r="L224" i="2"/>
  <c r="L223" i="2" s="1"/>
  <c r="L222" i="2" s="1"/>
  <c r="L227" i="2"/>
  <c r="L226" i="2" s="1"/>
  <c r="L225" i="2" s="1"/>
  <c r="L230" i="2"/>
  <c r="L231" i="2"/>
  <c r="L235" i="2"/>
  <c r="L236" i="2"/>
  <c r="L239" i="2"/>
  <c r="L238" i="2" s="1"/>
  <c r="L237" i="2" s="1"/>
  <c r="L242" i="2"/>
  <c r="L243" i="2"/>
  <c r="L246" i="2"/>
  <c r="L245" i="2" s="1"/>
  <c r="L244" i="2" s="1"/>
  <c r="L252" i="2"/>
  <c r="L251" i="2" s="1"/>
  <c r="L254" i="2"/>
  <c r="L253" i="2" s="1"/>
  <c r="L258" i="2"/>
  <c r="L261" i="2"/>
  <c r="L260" i="2" s="1"/>
  <c r="L259" i="2" s="1"/>
  <c r="L264" i="2"/>
  <c r="L265" i="2"/>
  <c r="L268" i="2"/>
  <c r="L267" i="2" s="1"/>
  <c r="L266" i="2" s="1"/>
  <c r="L271" i="2"/>
  <c r="L272" i="2"/>
  <c r="L275" i="2"/>
  <c r="L276" i="2"/>
  <c r="L279" i="2"/>
  <c r="L278" i="2" s="1"/>
  <c r="L277" i="2" s="1"/>
  <c r="L282" i="2"/>
  <c r="L281" i="2" s="1"/>
  <c r="L280" i="2" s="1"/>
  <c r="L285" i="2"/>
  <c r="L286" i="2"/>
  <c r="L289" i="2"/>
  <c r="L290" i="2"/>
  <c r="L302" i="2"/>
  <c r="L301" i="2" s="1"/>
  <c r="L300" i="2" s="1"/>
  <c r="L306" i="2"/>
  <c r="L305" i="2" s="1"/>
  <c r="L304" i="2" s="1"/>
  <c r="L312" i="2"/>
  <c r="L311" i="2" s="1"/>
  <c r="L310" i="2" s="1"/>
  <c r="L315" i="2"/>
  <c r="L314" i="2" s="1"/>
  <c r="L313" i="2" s="1"/>
  <c r="L318" i="2"/>
  <c r="L317" i="2" s="1"/>
  <c r="L316" i="2" s="1"/>
  <c r="L321" i="2"/>
  <c r="L320" i="2" s="1"/>
  <c r="L323" i="2"/>
  <c r="L322" i="2" s="1"/>
  <c r="L325" i="2"/>
  <c r="L324" i="2" s="1"/>
  <c r="L328" i="2"/>
  <c r="L327" i="2" s="1"/>
  <c r="L326" i="2" s="1"/>
  <c r="L331" i="2"/>
  <c r="L330" i="2" s="1"/>
  <c r="L329" i="2" s="1"/>
  <c r="L334" i="2"/>
  <c r="L333" i="2" s="1"/>
  <c r="L336" i="2"/>
  <c r="L335" i="2" s="1"/>
  <c r="L352" i="2"/>
  <c r="L351" i="2" s="1"/>
  <c r="L354" i="2"/>
  <c r="L353" i="2" s="1"/>
  <c r="L363" i="2"/>
  <c r="L362" i="2" s="1"/>
  <c r="L366" i="2"/>
  <c r="L365" i="2" s="1"/>
  <c r="L364" i="2" s="1"/>
  <c r="L378" i="2"/>
  <c r="L377" i="2" s="1"/>
  <c r="L374" i="2" s="1"/>
  <c r="L373" i="2" s="1"/>
  <c r="L385" i="2"/>
  <c r="L383" i="2" s="1"/>
  <c r="L387" i="2"/>
  <c r="L386" i="2" s="1"/>
  <c r="L389" i="2"/>
  <c r="L388" i="2" s="1"/>
  <c r="L396" i="2"/>
  <c r="L395" i="2" s="1"/>
  <c r="L394" i="2" s="1"/>
  <c r="L393" i="2" s="1"/>
  <c r="L403" i="2"/>
  <c r="L402" i="2" s="1"/>
  <c r="L401" i="2" s="1"/>
  <c r="L410" i="2"/>
  <c r="L409" i="2" s="1"/>
  <c r="L408" i="2" s="1"/>
  <c r="L417" i="2"/>
  <c r="L416" i="2" s="1"/>
  <c r="L415" i="2" s="1"/>
  <c r="L424" i="2"/>
  <c r="L423" i="2" s="1"/>
  <c r="L422" i="2" s="1"/>
  <c r="L431" i="2"/>
  <c r="L430" i="2" s="1"/>
  <c r="L429" i="2" s="1"/>
  <c r="L436" i="2"/>
  <c r="L434" i="2" s="1"/>
  <c r="L433" i="2" s="1"/>
  <c r="L432" i="2" s="1"/>
  <c r="L442" i="2"/>
  <c r="L443" i="2"/>
  <c r="L444" i="2"/>
  <c r="L445" i="2"/>
  <c r="L446" i="2"/>
  <c r="L447" i="2"/>
  <c r="L448" i="2"/>
  <c r="L449" i="2"/>
  <c r="L450" i="2"/>
  <c r="L455" i="2"/>
  <c r="L454" i="2" s="1"/>
  <c r="L453" i="2" s="1"/>
  <c r="L458" i="2"/>
  <c r="L457" i="2" s="1"/>
  <c r="L460" i="2"/>
  <c r="L459" i="2" s="1"/>
  <c r="L462" i="2"/>
  <c r="L461" i="2" s="1"/>
  <c r="L466" i="2"/>
  <c r="L465" i="2" s="1"/>
  <c r="L464" i="2" s="1"/>
  <c r="L469" i="2"/>
  <c r="L468" i="2" s="1"/>
  <c r="L471" i="2"/>
  <c r="L470" i="2" s="1"/>
  <c r="L473" i="2"/>
  <c r="L472" i="2" s="1"/>
  <c r="L476" i="2"/>
  <c r="L475" i="2" s="1"/>
  <c r="L474" i="2" s="1"/>
  <c r="L480" i="2"/>
  <c r="L479" i="2" s="1"/>
  <c r="L478" i="2" s="1"/>
  <c r="L477" i="2" s="1"/>
  <c r="J185" i="2"/>
  <c r="J204" i="2"/>
  <c r="J210" i="2"/>
  <c r="J435" i="2"/>
  <c r="J441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9" i="2"/>
  <c r="I198" i="2" s="1"/>
  <c r="I197" i="2" s="1"/>
  <c r="I205" i="2"/>
  <c r="I203" i="2" s="1"/>
  <c r="I202" i="2" s="1"/>
  <c r="I201" i="2" s="1"/>
  <c r="I200" i="2" s="1"/>
  <c r="I211" i="2"/>
  <c r="I209" i="2" s="1"/>
  <c r="I208" i="2" s="1"/>
  <c r="I207" i="2" s="1"/>
  <c r="I206" i="2" s="1"/>
  <c r="I219" i="2"/>
  <c r="I218" i="2" s="1"/>
  <c r="I221" i="2"/>
  <c r="I220" i="2" s="1"/>
  <c r="I224" i="2"/>
  <c r="I223" i="2" s="1"/>
  <c r="I222" i="2" s="1"/>
  <c r="I227" i="2"/>
  <c r="I226" i="2" s="1"/>
  <c r="I225" i="2" s="1"/>
  <c r="I230" i="2"/>
  <c r="I231" i="2"/>
  <c r="I235" i="2"/>
  <c r="I236" i="2"/>
  <c r="I239" i="2"/>
  <c r="I238" i="2" s="1"/>
  <c r="I237" i="2" s="1"/>
  <c r="I242" i="2"/>
  <c r="I243" i="2"/>
  <c r="I246" i="2"/>
  <c r="I245" i="2" s="1"/>
  <c r="I244" i="2" s="1"/>
  <c r="I249" i="2"/>
  <c r="I248" i="2" s="1"/>
  <c r="I247" i="2" s="1"/>
  <c r="I252" i="2"/>
  <c r="I251" i="2" s="1"/>
  <c r="I254" i="2"/>
  <c r="I253" i="2" s="1"/>
  <c r="I256" i="2"/>
  <c r="I255" i="2" s="1"/>
  <c r="I258" i="2"/>
  <c r="I261" i="2"/>
  <c r="I260" i="2" s="1"/>
  <c r="I259" i="2" s="1"/>
  <c r="I264" i="2"/>
  <c r="I265" i="2"/>
  <c r="I268" i="2"/>
  <c r="I267" i="2" s="1"/>
  <c r="I266" i="2" s="1"/>
  <c r="I271" i="2"/>
  <c r="I272" i="2"/>
  <c r="I275" i="2"/>
  <c r="I276" i="2"/>
  <c r="I279" i="2"/>
  <c r="I278" i="2" s="1"/>
  <c r="I277" i="2" s="1"/>
  <c r="I282" i="2"/>
  <c r="I281" i="2" s="1"/>
  <c r="I280" i="2" s="1"/>
  <c r="I285" i="2"/>
  <c r="I286" i="2"/>
  <c r="I289" i="2"/>
  <c r="I290" i="2"/>
  <c r="I302" i="2"/>
  <c r="I301" i="2" s="1"/>
  <c r="I300" i="2" s="1"/>
  <c r="I306" i="2"/>
  <c r="I305" i="2" s="1"/>
  <c r="I303" i="2" s="1"/>
  <c r="I312" i="2"/>
  <c r="I311" i="2" s="1"/>
  <c r="I310" i="2" s="1"/>
  <c r="I315" i="2"/>
  <c r="I314" i="2" s="1"/>
  <c r="I313" i="2" s="1"/>
  <c r="I318" i="2"/>
  <c r="I317" i="2" s="1"/>
  <c r="I316" i="2" s="1"/>
  <c r="I321" i="2"/>
  <c r="I320" i="2" s="1"/>
  <c r="I323" i="2"/>
  <c r="I322" i="2" s="1"/>
  <c r="I325" i="2"/>
  <c r="I324" i="2" s="1"/>
  <c r="I328" i="2"/>
  <c r="I327" i="2" s="1"/>
  <c r="I326" i="2" s="1"/>
  <c r="I331" i="2"/>
  <c r="I330" i="2" s="1"/>
  <c r="I329" i="2" s="1"/>
  <c r="I334" i="2"/>
  <c r="I333" i="2" s="1"/>
  <c r="I336" i="2"/>
  <c r="I335" i="2" s="1"/>
  <c r="I352" i="2"/>
  <c r="I351" i="2" s="1"/>
  <c r="I354" i="2"/>
  <c r="I353" i="2" s="1"/>
  <c r="I361" i="2"/>
  <c r="I363" i="2"/>
  <c r="I362" i="2" s="1"/>
  <c r="I366" i="2"/>
  <c r="I365" i="2" s="1"/>
  <c r="I364" i="2" s="1"/>
  <c r="I378" i="2"/>
  <c r="I377" i="2" s="1"/>
  <c r="I385" i="2"/>
  <c r="I387" i="2"/>
  <c r="I386" i="2" s="1"/>
  <c r="I389" i="2"/>
  <c r="I388" i="2" s="1"/>
  <c r="I396" i="2"/>
  <c r="I395" i="2" s="1"/>
  <c r="I394" i="2" s="1"/>
  <c r="I403" i="2"/>
  <c r="I402" i="2" s="1"/>
  <c r="I401" i="2" s="1"/>
  <c r="I410" i="2"/>
  <c r="I409" i="2" s="1"/>
  <c r="I408" i="2" s="1"/>
  <c r="I417" i="2"/>
  <c r="I416" i="2" s="1"/>
  <c r="I415" i="2" s="1"/>
  <c r="I413" i="2" s="1"/>
  <c r="I412" i="2" s="1"/>
  <c r="I411" i="2" s="1"/>
  <c r="I424" i="2"/>
  <c r="I423" i="2" s="1"/>
  <c r="I428" i="2"/>
  <c r="I427" i="2" s="1"/>
  <c r="I431" i="2"/>
  <c r="I430" i="2" s="1"/>
  <c r="I429" i="2" s="1"/>
  <c r="I436" i="2"/>
  <c r="I434" i="2" s="1"/>
  <c r="I433" i="2" s="1"/>
  <c r="I432" i="2" s="1"/>
  <c r="I442" i="2"/>
  <c r="I443" i="2"/>
  <c r="I444" i="2"/>
  <c r="I445" i="2"/>
  <c r="I446" i="2"/>
  <c r="I447" i="2"/>
  <c r="I448" i="2"/>
  <c r="I449" i="2"/>
  <c r="I450" i="2"/>
  <c r="I455" i="2"/>
  <c r="I454" i="2" s="1"/>
  <c r="I453" i="2" s="1"/>
  <c r="I458" i="2"/>
  <c r="I457" i="2" s="1"/>
  <c r="I460" i="2"/>
  <c r="I459" i="2" s="1"/>
  <c r="I462" i="2"/>
  <c r="I461" i="2" s="1"/>
  <c r="I466" i="2"/>
  <c r="I465" i="2" s="1"/>
  <c r="I464" i="2" s="1"/>
  <c r="I469" i="2"/>
  <c r="I468" i="2" s="1"/>
  <c r="I471" i="2"/>
  <c r="I470" i="2" s="1"/>
  <c r="I473" i="2"/>
  <c r="I472" i="2" s="1"/>
  <c r="I476" i="2"/>
  <c r="I475" i="2" s="1"/>
  <c r="I474" i="2" s="1"/>
  <c r="I480" i="2"/>
  <c r="I479" i="2" s="1"/>
  <c r="I478" i="2" s="1"/>
  <c r="I477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5" i="1"/>
  <c r="O88" i="1"/>
  <c r="O92" i="1"/>
  <c r="O93" i="1"/>
  <c r="O97" i="1"/>
  <c r="O99" i="1"/>
  <c r="O102" i="1"/>
  <c r="O104" i="1"/>
  <c r="O105" i="1"/>
  <c r="O106" i="1"/>
  <c r="O108" i="1"/>
  <c r="O111" i="1"/>
  <c r="O116" i="1"/>
  <c r="O122" i="1"/>
  <c r="O124" i="1"/>
  <c r="O126" i="1"/>
  <c r="O130" i="1"/>
  <c r="O134" i="1"/>
  <c r="O139" i="1"/>
  <c r="O143" i="1"/>
  <c r="O149" i="1"/>
  <c r="O153" i="1"/>
  <c r="O158" i="1"/>
  <c r="O160" i="1"/>
  <c r="O162" i="1"/>
  <c r="O167" i="1"/>
  <c r="O170" i="1"/>
  <c r="O173" i="1"/>
  <c r="O176" i="1"/>
  <c r="O179" i="1"/>
  <c r="O182" i="1"/>
  <c r="O185" i="1"/>
  <c r="O188" i="1"/>
  <c r="O192" i="1"/>
  <c r="O195" i="1"/>
  <c r="O199" i="1"/>
  <c r="O201" i="1"/>
  <c r="O203" i="1"/>
  <c r="O206" i="1"/>
  <c r="O209" i="1"/>
  <c r="O211" i="1"/>
  <c r="O217" i="1"/>
  <c r="O222" i="1"/>
  <c r="O235" i="1"/>
  <c r="O241" i="1"/>
  <c r="O244" i="1"/>
  <c r="O246" i="1"/>
  <c r="O248" i="1"/>
  <c r="O251" i="1"/>
  <c r="O255" i="1"/>
  <c r="O256" i="1"/>
  <c r="O257" i="1"/>
  <c r="O258" i="1"/>
  <c r="O259" i="1"/>
  <c r="O263" i="1"/>
  <c r="O265" i="1"/>
  <c r="O267" i="1"/>
  <c r="O273" i="1"/>
  <c r="O276" i="1"/>
  <c r="O278" i="1"/>
  <c r="O281" i="1"/>
  <c r="O282" i="1"/>
  <c r="O283" i="1"/>
  <c r="O284" i="1"/>
  <c r="O285" i="1"/>
  <c r="O286" i="1"/>
  <c r="O287" i="1"/>
  <c r="O288" i="1"/>
  <c r="O291" i="1"/>
  <c r="O294" i="1"/>
  <c r="O295" i="1"/>
  <c r="O296" i="1"/>
  <c r="O297" i="1"/>
  <c r="O302" i="1"/>
  <c r="O307" i="1"/>
  <c r="O309" i="1"/>
  <c r="O312" i="1"/>
  <c r="O313" i="1"/>
  <c r="O314" i="1"/>
  <c r="O315" i="1"/>
  <c r="O320" i="1"/>
  <c r="O324" i="1"/>
  <c r="O328" i="1"/>
  <c r="O331" i="1"/>
  <c r="O334" i="1"/>
  <c r="O336" i="1"/>
  <c r="O340" i="1"/>
  <c r="O343" i="1"/>
  <c r="O345" i="1"/>
  <c r="O348" i="1"/>
  <c r="O353" i="1"/>
  <c r="O356" i="1"/>
  <c r="O361" i="1"/>
  <c r="O362" i="1"/>
  <c r="O363" i="1"/>
  <c r="O366" i="1"/>
  <c r="O370" i="1"/>
  <c r="O371" i="1"/>
  <c r="O374" i="1"/>
  <c r="O377" i="1"/>
  <c r="O378" i="1"/>
  <c r="O379" i="1"/>
  <c r="O380" i="1"/>
  <c r="O381" i="1"/>
  <c r="O389" i="1"/>
  <c r="O390" i="1"/>
  <c r="O391" i="1"/>
  <c r="O392" i="1"/>
  <c r="O393" i="1"/>
  <c r="O394" i="1"/>
  <c r="O395" i="1"/>
  <c r="O396" i="1"/>
  <c r="O397" i="1"/>
  <c r="O398" i="1"/>
  <c r="O403" i="1"/>
  <c r="O405" i="1"/>
  <c r="O408" i="1"/>
  <c r="O409" i="1"/>
  <c r="O410" i="1"/>
  <c r="O414" i="1"/>
  <c r="O415" i="1"/>
  <c r="O416" i="1"/>
  <c r="O426" i="1"/>
  <c r="O427" i="1"/>
  <c r="O432" i="1"/>
  <c r="O436" i="1"/>
  <c r="O440" i="1"/>
  <c r="O443" i="1"/>
  <c r="O447" i="1"/>
  <c r="O448" i="1"/>
  <c r="O451" i="1"/>
  <c r="O455" i="1"/>
  <c r="O457" i="1"/>
  <c r="O461" i="1"/>
  <c r="O463" i="1"/>
  <c r="O466" i="1"/>
  <c r="O479" i="1"/>
  <c r="O480" i="1"/>
  <c r="O481" i="1"/>
  <c r="O482" i="1"/>
  <c r="O483" i="1"/>
  <c r="O484" i="1"/>
  <c r="O485" i="1"/>
  <c r="O491" i="1"/>
  <c r="O495" i="1"/>
  <c r="O497" i="1"/>
  <c r="O499" i="1"/>
  <c r="O505" i="1"/>
  <c r="O508" i="1"/>
  <c r="O510" i="1"/>
  <c r="O512" i="1"/>
  <c r="O515" i="1"/>
  <c r="N514" i="1"/>
  <c r="N513" i="1" s="1"/>
  <c r="N511" i="1"/>
  <c r="N509" i="1"/>
  <c r="N507" i="1"/>
  <c r="N504" i="1"/>
  <c r="N503" i="1"/>
  <c r="N498" i="1"/>
  <c r="N496" i="1"/>
  <c r="N494" i="1"/>
  <c r="N490" i="1"/>
  <c r="N489" i="1" s="1"/>
  <c r="N488" i="1" s="1"/>
  <c r="N478" i="1"/>
  <c r="N477" i="1" s="1"/>
  <c r="N476" i="1" s="1"/>
  <c r="N465" i="1"/>
  <c r="N464" i="1"/>
  <c r="N462" i="1"/>
  <c r="N460" i="1"/>
  <c r="N459" i="1" s="1"/>
  <c r="N458" i="1" s="1"/>
  <c r="N456" i="1"/>
  <c r="N454" i="1"/>
  <c r="N450" i="1"/>
  <c r="N449" i="1" s="1"/>
  <c r="N446" i="1"/>
  <c r="N445" i="1" s="1"/>
  <c r="N444" i="1" s="1"/>
  <c r="N442" i="1"/>
  <c r="N441" i="1" s="1"/>
  <c r="N439" i="1"/>
  <c r="N438" i="1" s="1"/>
  <c r="N435" i="1"/>
  <c r="N434" i="1"/>
  <c r="N433" i="1" s="1"/>
  <c r="N431" i="1"/>
  <c r="N430" i="1" s="1"/>
  <c r="N429" i="1" s="1"/>
  <c r="N425" i="1"/>
  <c r="N424" i="1" s="1"/>
  <c r="N423" i="1" s="1"/>
  <c r="N422" i="1" s="1"/>
  <c r="N421" i="1" s="1"/>
  <c r="N413" i="1"/>
  <c r="N412" i="1" s="1"/>
  <c r="N411" i="1" s="1"/>
  <c r="N407" i="1" s="1"/>
  <c r="N406" i="1" s="1"/>
  <c r="N404" i="1"/>
  <c r="O404" i="1" s="1"/>
  <c r="N402" i="1"/>
  <c r="N388" i="1"/>
  <c r="N387" i="1" s="1"/>
  <c r="N386" i="1" s="1"/>
  <c r="N382" i="1" s="1"/>
  <c r="N376" i="1"/>
  <c r="N375" i="1" s="1"/>
  <c r="N373" i="1"/>
  <c r="N372" i="1" s="1"/>
  <c r="N369" i="1"/>
  <c r="N368" i="1" s="1"/>
  <c r="N367" i="1" s="1"/>
  <c r="N365" i="1"/>
  <c r="O365" i="1" s="1"/>
  <c r="N360" i="1"/>
  <c r="N359" i="1" s="1"/>
  <c r="N358" i="1" s="1"/>
  <c r="N355" i="1"/>
  <c r="N354" i="1" s="1"/>
  <c r="N352" i="1"/>
  <c r="N351" i="1" s="1"/>
  <c r="N347" i="1"/>
  <c r="N346" i="1" s="1"/>
  <c r="N344" i="1"/>
  <c r="N341" i="1" s="1"/>
  <c r="N342" i="1"/>
  <c r="N339" i="1"/>
  <c r="N338" i="1" s="1"/>
  <c r="N335" i="1"/>
  <c r="N333" i="1"/>
  <c r="N330" i="1"/>
  <c r="N329" i="1"/>
  <c r="N327" i="1"/>
  <c r="N326" i="1" s="1"/>
  <c r="N323" i="1"/>
  <c r="N322" i="1" s="1"/>
  <c r="N321" i="1" s="1"/>
  <c r="N319" i="1"/>
  <c r="N318" i="1" s="1"/>
  <c r="N317" i="1" s="1"/>
  <c r="N310" i="1"/>
  <c r="N308" i="1"/>
  <c r="N306" i="1"/>
  <c r="N305" i="1" s="1"/>
  <c r="N304" i="1" s="1"/>
  <c r="N303" i="1" s="1"/>
  <c r="N301" i="1"/>
  <c r="N300" i="1" s="1"/>
  <c r="N299" i="1" s="1"/>
  <c r="N298" i="1" s="1"/>
  <c r="N293" i="1"/>
  <c r="N292" i="1" s="1"/>
  <c r="N290" i="1"/>
  <c r="N289" i="1" s="1"/>
  <c r="N280" i="1"/>
  <c r="N279" i="1" s="1"/>
  <c r="N277" i="1"/>
  <c r="N275" i="1"/>
  <c r="N272" i="1"/>
  <c r="N271" i="1" s="1"/>
  <c r="N266" i="1"/>
  <c r="N264" i="1"/>
  <c r="N262" i="1"/>
  <c r="N254" i="1"/>
  <c r="N253" i="1" s="1"/>
  <c r="N252" i="1" s="1"/>
  <c r="N250" i="1"/>
  <c r="N249" i="1" s="1"/>
  <c r="N247" i="1"/>
  <c r="O56" i="2" s="1"/>
  <c r="O55" i="2" s="1"/>
  <c r="N245" i="1"/>
  <c r="N243" i="1"/>
  <c r="N242" i="1"/>
  <c r="N240" i="1"/>
  <c r="N239" i="1" s="1"/>
  <c r="N233" i="1"/>
  <c r="N230" i="1" s="1"/>
  <c r="N229" i="1" s="1"/>
  <c r="N221" i="1"/>
  <c r="N220" i="1" s="1"/>
  <c r="N218" i="1"/>
  <c r="N215" i="1"/>
  <c r="N210" i="1"/>
  <c r="N208" i="1"/>
  <c r="N205" i="1"/>
  <c r="N204" i="1" s="1"/>
  <c r="N202" i="1"/>
  <c r="N200" i="1"/>
  <c r="N197" i="1" s="1"/>
  <c r="N198" i="1"/>
  <c r="N194" i="1"/>
  <c r="N193" i="1" s="1"/>
  <c r="N191" i="1"/>
  <c r="N190" i="1" s="1"/>
  <c r="N187" i="1"/>
  <c r="O342" i="2" s="1"/>
  <c r="O341" i="2" s="1"/>
  <c r="O340" i="2" s="1"/>
  <c r="N184" i="1"/>
  <c r="N181" i="1"/>
  <c r="O339" i="2" s="1"/>
  <c r="O338" i="2" s="1"/>
  <c r="O337" i="2" s="1"/>
  <c r="N178" i="1"/>
  <c r="N177" i="1" s="1"/>
  <c r="N175" i="1"/>
  <c r="N174" i="1" s="1"/>
  <c r="N172" i="1"/>
  <c r="N171" i="1" s="1"/>
  <c r="N169" i="1"/>
  <c r="N168" i="1"/>
  <c r="N166" i="1"/>
  <c r="N165" i="1" s="1"/>
  <c r="N161" i="1"/>
  <c r="N159" i="1"/>
  <c r="N156" i="1"/>
  <c r="N152" i="1"/>
  <c r="N151" i="1" s="1"/>
  <c r="N148" i="1"/>
  <c r="N147" i="1" s="1"/>
  <c r="N142" i="1"/>
  <c r="N141" i="1" s="1"/>
  <c r="N140" i="1" s="1"/>
  <c r="N138" i="1"/>
  <c r="N137" i="1" s="1"/>
  <c r="N136" i="1" s="1"/>
  <c r="N133" i="1"/>
  <c r="N132" i="1" s="1"/>
  <c r="N131" i="1" s="1"/>
  <c r="N129" i="1"/>
  <c r="N128" i="1" s="1"/>
  <c r="N127" i="1" s="1"/>
  <c r="N125" i="1"/>
  <c r="N123" i="1"/>
  <c r="N121" i="1"/>
  <c r="N115" i="1"/>
  <c r="N114" i="1" s="1"/>
  <c r="N113" i="1" s="1"/>
  <c r="N112" i="1" s="1"/>
  <c r="N110" i="1"/>
  <c r="N109" i="1"/>
  <c r="N107" i="1"/>
  <c r="M341" i="3" s="1"/>
  <c r="N103" i="1"/>
  <c r="N100" i="1" s="1"/>
  <c r="N101" i="1"/>
  <c r="N98" i="1"/>
  <c r="N96" i="1"/>
  <c r="N91" i="1"/>
  <c r="N90" i="1" s="1"/>
  <c r="N89" i="1" s="1"/>
  <c r="N87" i="1"/>
  <c r="O87" i="1" s="1"/>
  <c r="N84" i="1"/>
  <c r="N83" i="1" s="1"/>
  <c r="N76" i="1"/>
  <c r="N75" i="1" s="1"/>
  <c r="N72" i="1"/>
  <c r="N71" i="1" s="1"/>
  <c r="N68" i="1"/>
  <c r="N67" i="1" s="1"/>
  <c r="N64" i="1"/>
  <c r="N63" i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5" i="1"/>
  <c r="L88" i="1"/>
  <c r="L92" i="1"/>
  <c r="L93" i="1"/>
  <c r="L97" i="1"/>
  <c r="L99" i="1"/>
  <c r="L102" i="1"/>
  <c r="L104" i="1"/>
  <c r="L105" i="1"/>
  <c r="L106" i="1"/>
  <c r="L108" i="1"/>
  <c r="L111" i="1"/>
  <c r="L116" i="1"/>
  <c r="L122" i="1"/>
  <c r="L124" i="1"/>
  <c r="L126" i="1"/>
  <c r="L130" i="1"/>
  <c r="L134" i="1"/>
  <c r="L139" i="1"/>
  <c r="L143" i="1"/>
  <c r="L149" i="1"/>
  <c r="L153" i="1"/>
  <c r="L158" i="1"/>
  <c r="L160" i="1"/>
  <c r="L162" i="1"/>
  <c r="L167" i="1"/>
  <c r="L170" i="1"/>
  <c r="L173" i="1"/>
  <c r="L176" i="1"/>
  <c r="L179" i="1"/>
  <c r="L182" i="1"/>
  <c r="L185" i="1"/>
  <c r="L188" i="1"/>
  <c r="L192" i="1"/>
  <c r="L195" i="1"/>
  <c r="L199" i="1"/>
  <c r="L201" i="1"/>
  <c r="L203" i="1"/>
  <c r="L206" i="1"/>
  <c r="L209" i="1"/>
  <c r="L211" i="1"/>
  <c r="L217" i="1"/>
  <c r="L219" i="1"/>
  <c r="L222" i="1"/>
  <c r="L234" i="1"/>
  <c r="L235" i="1"/>
  <c r="L241" i="1"/>
  <c r="L244" i="1"/>
  <c r="L246" i="1"/>
  <c r="L248" i="1"/>
  <c r="L251" i="1"/>
  <c r="L255" i="1"/>
  <c r="L256" i="1"/>
  <c r="L257" i="1"/>
  <c r="L258" i="1"/>
  <c r="L259" i="1"/>
  <c r="L263" i="1"/>
  <c r="L265" i="1"/>
  <c r="L267" i="1"/>
  <c r="L273" i="1"/>
  <c r="L276" i="1"/>
  <c r="L278" i="1"/>
  <c r="L281" i="1"/>
  <c r="L282" i="1"/>
  <c r="L283" i="1"/>
  <c r="L284" i="1"/>
  <c r="L285" i="1"/>
  <c r="L286" i="1"/>
  <c r="L287" i="1"/>
  <c r="L288" i="1"/>
  <c r="L291" i="1"/>
  <c r="L294" i="1"/>
  <c r="L295" i="1"/>
  <c r="L296" i="1"/>
  <c r="L297" i="1"/>
  <c r="L302" i="1"/>
  <c r="L307" i="1"/>
  <c r="L309" i="1"/>
  <c r="L312" i="1"/>
  <c r="L313" i="1"/>
  <c r="L314" i="1"/>
  <c r="L315" i="1"/>
  <c r="L320" i="1"/>
  <c r="L324" i="1"/>
  <c r="L328" i="1"/>
  <c r="L331" i="1"/>
  <c r="L334" i="1"/>
  <c r="L336" i="1"/>
  <c r="L340" i="1"/>
  <c r="L343" i="1"/>
  <c r="L345" i="1"/>
  <c r="L348" i="1"/>
  <c r="L353" i="1"/>
  <c r="L356" i="1"/>
  <c r="L361" i="1"/>
  <c r="L362" i="1"/>
  <c r="L363" i="1"/>
  <c r="L366" i="1"/>
  <c r="L370" i="1"/>
  <c r="L371" i="1"/>
  <c r="L374" i="1"/>
  <c r="L377" i="1"/>
  <c r="L378" i="1"/>
  <c r="L379" i="1"/>
  <c r="L380" i="1"/>
  <c r="L381" i="1"/>
  <c r="L389" i="1"/>
  <c r="L390" i="1"/>
  <c r="L391" i="1"/>
  <c r="L392" i="1"/>
  <c r="L393" i="1"/>
  <c r="L394" i="1"/>
  <c r="L395" i="1"/>
  <c r="L396" i="1"/>
  <c r="L397" i="1"/>
  <c r="L398" i="1"/>
  <c r="L403" i="1"/>
  <c r="L405" i="1"/>
  <c r="L408" i="1"/>
  <c r="L409" i="1"/>
  <c r="L410" i="1"/>
  <c r="L414" i="1"/>
  <c r="L415" i="1"/>
  <c r="L416" i="1"/>
  <c r="L426" i="1"/>
  <c r="L427" i="1"/>
  <c r="L432" i="1"/>
  <c r="L436" i="1"/>
  <c r="L440" i="1"/>
  <c r="L443" i="1"/>
  <c r="L447" i="1"/>
  <c r="L448" i="1"/>
  <c r="L451" i="1"/>
  <c r="L455" i="1"/>
  <c r="L457" i="1"/>
  <c r="L461" i="1"/>
  <c r="L463" i="1"/>
  <c r="L466" i="1"/>
  <c r="L479" i="1"/>
  <c r="L480" i="1"/>
  <c r="L481" i="1"/>
  <c r="L482" i="1"/>
  <c r="L483" i="1"/>
  <c r="L484" i="1"/>
  <c r="L485" i="1"/>
  <c r="L491" i="1"/>
  <c r="L495" i="1"/>
  <c r="L497" i="1"/>
  <c r="L499" i="1"/>
  <c r="L505" i="1"/>
  <c r="L508" i="1"/>
  <c r="L510" i="1"/>
  <c r="L512" i="1"/>
  <c r="L515" i="1"/>
  <c r="K514" i="1"/>
  <c r="K513" i="1" s="1"/>
  <c r="K511" i="1"/>
  <c r="K509" i="1"/>
  <c r="K507" i="1"/>
  <c r="K504" i="1"/>
  <c r="K503" i="1" s="1"/>
  <c r="K498" i="1"/>
  <c r="K496" i="1"/>
  <c r="K494" i="1"/>
  <c r="K490" i="1"/>
  <c r="K489" i="1" s="1"/>
  <c r="K488" i="1" s="1"/>
  <c r="K478" i="1"/>
  <c r="K477" i="1" s="1"/>
  <c r="K476" i="1" s="1"/>
  <c r="K472" i="1" s="1"/>
  <c r="K467" i="1" s="1"/>
  <c r="K465" i="1"/>
  <c r="K464" i="1"/>
  <c r="K462" i="1"/>
  <c r="K460" i="1"/>
  <c r="K459" i="1" s="1"/>
  <c r="K458" i="1" s="1"/>
  <c r="K456" i="1"/>
  <c r="K454" i="1"/>
  <c r="K453" i="1" s="1"/>
  <c r="K450" i="1"/>
  <c r="K449" i="1" s="1"/>
  <c r="K446" i="1"/>
  <c r="K445" i="1" s="1"/>
  <c r="K444" i="1" s="1"/>
  <c r="K442" i="1"/>
  <c r="K441" i="1" s="1"/>
  <c r="K439" i="1"/>
  <c r="K438" i="1" s="1"/>
  <c r="K435" i="1"/>
  <c r="K434" i="1" s="1"/>
  <c r="K433" i="1" s="1"/>
  <c r="K431" i="1"/>
  <c r="K430" i="1" s="1"/>
  <c r="K429" i="1" s="1"/>
  <c r="K425" i="1"/>
  <c r="K424" i="1" s="1"/>
  <c r="K423" i="1" s="1"/>
  <c r="K422" i="1" s="1"/>
  <c r="K421" i="1" s="1"/>
  <c r="K413" i="1"/>
  <c r="K412" i="1"/>
  <c r="K411" i="1" s="1"/>
  <c r="K407" i="1" s="1"/>
  <c r="K406" i="1" s="1"/>
  <c r="K404" i="1"/>
  <c r="K402" i="1"/>
  <c r="K388" i="1"/>
  <c r="K387" i="1" s="1"/>
  <c r="K386" i="1" s="1"/>
  <c r="K382" i="1" s="1"/>
  <c r="K376" i="1"/>
  <c r="K375" i="1" s="1"/>
  <c r="K373" i="1"/>
  <c r="K372" i="1" s="1"/>
  <c r="K369" i="1"/>
  <c r="K368" i="1" s="1"/>
  <c r="K367" i="1" s="1"/>
  <c r="K365" i="1"/>
  <c r="K364" i="1"/>
  <c r="K360" i="1"/>
  <c r="K359" i="1" s="1"/>
  <c r="K358" i="1" s="1"/>
  <c r="K355" i="1"/>
  <c r="K354" i="1" s="1"/>
  <c r="K352" i="1"/>
  <c r="K351" i="1" s="1"/>
  <c r="K347" i="1"/>
  <c r="K346" i="1" s="1"/>
  <c r="K344" i="1"/>
  <c r="K342" i="1"/>
  <c r="K339" i="1"/>
  <c r="K338" i="1" s="1"/>
  <c r="K335" i="1"/>
  <c r="K333" i="1"/>
  <c r="K330" i="1"/>
  <c r="K329" i="1" s="1"/>
  <c r="K327" i="1"/>
  <c r="K326" i="1" s="1"/>
  <c r="K323" i="1"/>
  <c r="K322" i="1" s="1"/>
  <c r="K321" i="1" s="1"/>
  <c r="K319" i="1"/>
  <c r="K318" i="1" s="1"/>
  <c r="K317" i="1" s="1"/>
  <c r="K310" i="1"/>
  <c r="K308" i="1"/>
  <c r="K306" i="1"/>
  <c r="K301" i="1"/>
  <c r="K300" i="1" s="1"/>
  <c r="K299" i="1" s="1"/>
  <c r="K298" i="1" s="1"/>
  <c r="K293" i="1"/>
  <c r="K292" i="1" s="1"/>
  <c r="K290" i="1"/>
  <c r="K289" i="1" s="1"/>
  <c r="K280" i="1"/>
  <c r="K279" i="1" s="1"/>
  <c r="K277" i="1"/>
  <c r="K275" i="1"/>
  <c r="K272" i="1"/>
  <c r="K271" i="1" s="1"/>
  <c r="K266" i="1"/>
  <c r="K264" i="1"/>
  <c r="K262" i="1"/>
  <c r="K254" i="1"/>
  <c r="K253" i="1" s="1"/>
  <c r="K252" i="1" s="1"/>
  <c r="K250" i="1"/>
  <c r="K249" i="1" s="1"/>
  <c r="K247" i="1"/>
  <c r="L56" i="2" s="1"/>
  <c r="L55" i="2" s="1"/>
  <c r="K245" i="1"/>
  <c r="K243" i="1"/>
  <c r="K240" i="1"/>
  <c r="K239" i="1" s="1"/>
  <c r="K233" i="1"/>
  <c r="K230" i="1"/>
  <c r="K229" i="1" s="1"/>
  <c r="K221" i="1"/>
  <c r="K220" i="1" s="1"/>
  <c r="K218" i="1"/>
  <c r="K210" i="1"/>
  <c r="K208" i="1"/>
  <c r="K205" i="1"/>
  <c r="K204" i="1" s="1"/>
  <c r="K202" i="1"/>
  <c r="K200" i="1"/>
  <c r="K197" i="1" s="1"/>
  <c r="K198" i="1"/>
  <c r="K194" i="1"/>
  <c r="K193" i="1" s="1"/>
  <c r="K191" i="1"/>
  <c r="K190" i="1" s="1"/>
  <c r="K187" i="1"/>
  <c r="K186" i="1" s="1"/>
  <c r="K184" i="1"/>
  <c r="K181" i="1"/>
  <c r="L339" i="2" s="1"/>
  <c r="L338" i="2" s="1"/>
  <c r="L337" i="2" s="1"/>
  <c r="K178" i="1"/>
  <c r="K177" i="1" s="1"/>
  <c r="K175" i="1"/>
  <c r="K174" i="1" s="1"/>
  <c r="K172" i="1"/>
  <c r="K171" i="1" s="1"/>
  <c r="K169" i="1"/>
  <c r="K168" i="1"/>
  <c r="K166" i="1"/>
  <c r="K165" i="1" s="1"/>
  <c r="K161" i="1"/>
  <c r="K159" i="1"/>
  <c r="K152" i="1"/>
  <c r="K150" i="1" s="1"/>
  <c r="K148" i="1"/>
  <c r="K147" i="1" s="1"/>
  <c r="K142" i="1"/>
  <c r="K141" i="1" s="1"/>
  <c r="K140" i="1" s="1"/>
  <c r="K138" i="1"/>
  <c r="K137" i="1" s="1"/>
  <c r="K136" i="1" s="1"/>
  <c r="K133" i="1"/>
  <c r="K132" i="1" s="1"/>
  <c r="K131" i="1" s="1"/>
  <c r="K129" i="1"/>
  <c r="K128" i="1" s="1"/>
  <c r="K127" i="1" s="1"/>
  <c r="K125" i="1"/>
  <c r="K123" i="1"/>
  <c r="K121" i="1"/>
  <c r="K115" i="1"/>
  <c r="K114" i="1" s="1"/>
  <c r="K113" i="1" s="1"/>
  <c r="K112" i="1" s="1"/>
  <c r="K110" i="1"/>
  <c r="K109" i="1" s="1"/>
  <c r="K107" i="1"/>
  <c r="K103" i="1"/>
  <c r="K101" i="1"/>
  <c r="K98" i="1"/>
  <c r="K96" i="1"/>
  <c r="K95" i="1" s="1"/>
  <c r="K91" i="1"/>
  <c r="K90" i="1" s="1"/>
  <c r="K89" i="1" s="1"/>
  <c r="K87" i="1"/>
  <c r="K86" i="1" s="1"/>
  <c r="K84" i="1"/>
  <c r="K83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50" i="1"/>
  <c r="H49" i="1" s="1"/>
  <c r="H54" i="1"/>
  <c r="H53" i="1" s="1"/>
  <c r="H58" i="1"/>
  <c r="H57" i="1" s="1"/>
  <c r="H60" i="1"/>
  <c r="H61" i="1"/>
  <c r="H64" i="1"/>
  <c r="H63" i="1" s="1"/>
  <c r="H68" i="1"/>
  <c r="H67" i="1" s="1"/>
  <c r="H72" i="1"/>
  <c r="H71" i="1" s="1"/>
  <c r="H76" i="1"/>
  <c r="H75" i="1" s="1"/>
  <c r="H84" i="1"/>
  <c r="H83" i="1" s="1"/>
  <c r="H87" i="1"/>
  <c r="H91" i="1"/>
  <c r="H90" i="1" s="1"/>
  <c r="H96" i="1"/>
  <c r="H98" i="1"/>
  <c r="H101" i="1"/>
  <c r="H103" i="1"/>
  <c r="H105" i="1"/>
  <c r="H107" i="1"/>
  <c r="H110" i="1"/>
  <c r="H109" i="1" s="1"/>
  <c r="H115" i="1"/>
  <c r="H114" i="1" s="1"/>
  <c r="H113" i="1" s="1"/>
  <c r="H112" i="1" s="1"/>
  <c r="H121" i="1"/>
  <c r="H123" i="1"/>
  <c r="H125" i="1"/>
  <c r="H129" i="1"/>
  <c r="H128" i="1" s="1"/>
  <c r="H133" i="1"/>
  <c r="H132" i="1" s="1"/>
  <c r="H131" i="1" s="1"/>
  <c r="H138" i="1"/>
  <c r="H137" i="1" s="1"/>
  <c r="H136" i="1" s="1"/>
  <c r="H142" i="1"/>
  <c r="H141" i="1" s="1"/>
  <c r="H148" i="1"/>
  <c r="H147" i="1" s="1"/>
  <c r="H152" i="1"/>
  <c r="H150" i="1" s="1"/>
  <c r="H159" i="1"/>
  <c r="H161" i="1"/>
  <c r="H166" i="1"/>
  <c r="H165" i="1" s="1"/>
  <c r="H168" i="1"/>
  <c r="H169" i="1"/>
  <c r="H172" i="1"/>
  <c r="H171" i="1" s="1"/>
  <c r="H175" i="1"/>
  <c r="H174" i="1" s="1"/>
  <c r="H178" i="1"/>
  <c r="H177" i="1" s="1"/>
  <c r="H181" i="1"/>
  <c r="H180" i="1" s="1"/>
  <c r="H184" i="1"/>
  <c r="H183" i="1" s="1"/>
  <c r="H187" i="1"/>
  <c r="H186" i="1" s="1"/>
  <c r="H191" i="1"/>
  <c r="H194" i="1"/>
  <c r="H193" i="1" s="1"/>
  <c r="H198" i="1"/>
  <c r="H200" i="1"/>
  <c r="H202" i="1"/>
  <c r="H205" i="1"/>
  <c r="H204" i="1" s="1"/>
  <c r="H208" i="1"/>
  <c r="H210" i="1"/>
  <c r="I215" i="1"/>
  <c r="H218" i="1"/>
  <c r="H221" i="1"/>
  <c r="H220" i="1" s="1"/>
  <c r="H213" i="1" s="1"/>
  <c r="H212" i="1" s="1"/>
  <c r="H233" i="1"/>
  <c r="H230" i="1" s="1"/>
  <c r="H240" i="1"/>
  <c r="H239" i="1" s="1"/>
  <c r="H243" i="1"/>
  <c r="H245" i="1"/>
  <c r="H247" i="1"/>
  <c r="H250" i="1"/>
  <c r="H249" i="1" s="1"/>
  <c r="H254" i="1"/>
  <c r="H253" i="1" s="1"/>
  <c r="H258" i="1"/>
  <c r="H257" i="1" s="1"/>
  <c r="H256" i="1" s="1"/>
  <c r="H262" i="1"/>
  <c r="H264" i="1"/>
  <c r="H266" i="1"/>
  <c r="H272" i="1"/>
  <c r="H271" i="1" s="1"/>
  <c r="H275" i="1"/>
  <c r="H277" i="1"/>
  <c r="H280" i="1"/>
  <c r="H279" i="1" s="1"/>
  <c r="H283" i="1"/>
  <c r="H282" i="1" s="1"/>
  <c r="H286" i="1"/>
  <c r="H285" i="1" s="1"/>
  <c r="H290" i="1"/>
  <c r="H289" i="1" s="1"/>
  <c r="H293" i="1"/>
  <c r="H292" i="1" s="1"/>
  <c r="H296" i="1"/>
  <c r="H295" i="1" s="1"/>
  <c r="H301" i="1"/>
  <c r="H300" i="1" s="1"/>
  <c r="H299" i="1" s="1"/>
  <c r="H306" i="1"/>
  <c r="H308" i="1"/>
  <c r="H314" i="1"/>
  <c r="H313" i="1" s="1"/>
  <c r="H319" i="1"/>
  <c r="H318" i="1" s="1"/>
  <c r="H317" i="1" s="1"/>
  <c r="H323" i="1"/>
  <c r="H322" i="1" s="1"/>
  <c r="H327" i="1"/>
  <c r="H326" i="1" s="1"/>
  <c r="H330" i="1"/>
  <c r="H329" i="1" s="1"/>
  <c r="H333" i="1"/>
  <c r="H335" i="1"/>
  <c r="H339" i="1"/>
  <c r="H338" i="1" s="1"/>
  <c r="H342" i="1"/>
  <c r="H344" i="1"/>
  <c r="H347" i="1"/>
  <c r="H346" i="1" s="1"/>
  <c r="H352" i="1"/>
  <c r="H351" i="1" s="1"/>
  <c r="H355" i="1"/>
  <c r="H354" i="1" s="1"/>
  <c r="H360" i="1"/>
  <c r="H359" i="1" s="1"/>
  <c r="H358" i="1" s="1"/>
  <c r="H365" i="1"/>
  <c r="H364" i="1" s="1"/>
  <c r="H369" i="1"/>
  <c r="H368" i="1" s="1"/>
  <c r="H373" i="1"/>
  <c r="H372" i="1" s="1"/>
  <c r="H376" i="1"/>
  <c r="H378" i="1"/>
  <c r="H388" i="1"/>
  <c r="H387" i="1" s="1"/>
  <c r="H386" i="1" s="1"/>
  <c r="H382" i="1" s="1"/>
  <c r="H402" i="1"/>
  <c r="H404" i="1"/>
  <c r="H409" i="1"/>
  <c r="H408" i="1" s="1"/>
  <c r="H413" i="1"/>
  <c r="H412" i="1" s="1"/>
  <c r="H411" i="1" s="1"/>
  <c r="H425" i="1"/>
  <c r="H424" i="1" s="1"/>
  <c r="H423" i="1" s="1"/>
  <c r="H422" i="1" s="1"/>
  <c r="H421" i="1" s="1"/>
  <c r="H431" i="1"/>
  <c r="H430" i="1" s="1"/>
  <c r="H435" i="1"/>
  <c r="H434" i="1" s="1"/>
  <c r="H433" i="1" s="1"/>
  <c r="H439" i="1"/>
  <c r="H438" i="1" s="1"/>
  <c r="H442" i="1"/>
  <c r="H441" i="1" s="1"/>
  <c r="H446" i="1"/>
  <c r="H445" i="1" s="1"/>
  <c r="H444" i="1" s="1"/>
  <c r="H450" i="1"/>
  <c r="H449" i="1" s="1"/>
  <c r="H454" i="1"/>
  <c r="H456" i="1"/>
  <c r="H453" i="1" s="1"/>
  <c r="H460" i="1"/>
  <c r="H462" i="1"/>
  <c r="H464" i="1"/>
  <c r="H465" i="1"/>
  <c r="H478" i="1"/>
  <c r="H477" i="1" s="1"/>
  <c r="H476" i="1" s="1"/>
  <c r="H484" i="1"/>
  <c r="H483" i="1" s="1"/>
  <c r="H482" i="1" s="1"/>
  <c r="H481" i="1" s="1"/>
  <c r="H490" i="1"/>
  <c r="H489" i="1" s="1"/>
  <c r="H488" i="1" s="1"/>
  <c r="H494" i="1"/>
  <c r="H496" i="1"/>
  <c r="H498" i="1"/>
  <c r="H504" i="1"/>
  <c r="H503" i="1" s="1"/>
  <c r="H507" i="1"/>
  <c r="H509" i="1"/>
  <c r="H511" i="1"/>
  <c r="H514" i="1"/>
  <c r="H513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5" i="1"/>
  <c r="I88" i="1"/>
  <c r="I92" i="1"/>
  <c r="I93" i="1"/>
  <c r="I97" i="1"/>
  <c r="I99" i="1"/>
  <c r="I102" i="1"/>
  <c r="I104" i="1"/>
  <c r="I106" i="1"/>
  <c r="I108" i="1"/>
  <c r="I111" i="1"/>
  <c r="I116" i="1"/>
  <c r="I122" i="1"/>
  <c r="I124" i="1"/>
  <c r="I126" i="1"/>
  <c r="I130" i="1"/>
  <c r="I134" i="1"/>
  <c r="I139" i="1"/>
  <c r="I143" i="1"/>
  <c r="I149" i="1"/>
  <c r="I153" i="1"/>
  <c r="I156" i="1"/>
  <c r="I158" i="1"/>
  <c r="I160" i="1"/>
  <c r="I162" i="1"/>
  <c r="I167" i="1"/>
  <c r="I170" i="1"/>
  <c r="I173" i="1"/>
  <c r="I176" i="1"/>
  <c r="I179" i="1"/>
  <c r="I182" i="1"/>
  <c r="I185" i="1"/>
  <c r="I188" i="1"/>
  <c r="I192" i="1"/>
  <c r="I195" i="1"/>
  <c r="I199" i="1"/>
  <c r="I201" i="1"/>
  <c r="I203" i="1"/>
  <c r="I206" i="1"/>
  <c r="I209" i="1"/>
  <c r="I211" i="1"/>
  <c r="I217" i="1"/>
  <c r="I219" i="1"/>
  <c r="I222" i="1"/>
  <c r="I234" i="1"/>
  <c r="I235" i="1"/>
  <c r="I241" i="1"/>
  <c r="I244" i="1"/>
  <c r="I246" i="1"/>
  <c r="I248" i="1"/>
  <c r="I251" i="1"/>
  <c r="I255" i="1"/>
  <c r="I259" i="1"/>
  <c r="I263" i="1"/>
  <c r="I265" i="1"/>
  <c r="I267" i="1"/>
  <c r="I273" i="1"/>
  <c r="I276" i="1"/>
  <c r="I278" i="1"/>
  <c r="I281" i="1"/>
  <c r="I284" i="1"/>
  <c r="I287" i="1"/>
  <c r="I288" i="1"/>
  <c r="I291" i="1"/>
  <c r="I294" i="1"/>
  <c r="I297" i="1"/>
  <c r="I302" i="1"/>
  <c r="I307" i="1"/>
  <c r="I309" i="1"/>
  <c r="I312" i="1"/>
  <c r="I315" i="1"/>
  <c r="I320" i="1"/>
  <c r="I324" i="1"/>
  <c r="I328" i="1"/>
  <c r="I331" i="1"/>
  <c r="I334" i="1"/>
  <c r="I336" i="1"/>
  <c r="I340" i="1"/>
  <c r="I343" i="1"/>
  <c r="I345" i="1"/>
  <c r="I348" i="1"/>
  <c r="I353" i="1"/>
  <c r="I356" i="1"/>
  <c r="I361" i="1"/>
  <c r="I362" i="1"/>
  <c r="I363" i="1"/>
  <c r="I366" i="1"/>
  <c r="I370" i="1"/>
  <c r="I371" i="1"/>
  <c r="I374" i="1"/>
  <c r="I377" i="1"/>
  <c r="I379" i="1"/>
  <c r="I381" i="1"/>
  <c r="I389" i="1"/>
  <c r="I390" i="1"/>
  <c r="I391" i="1"/>
  <c r="I392" i="1"/>
  <c r="I393" i="1"/>
  <c r="I394" i="1"/>
  <c r="I395" i="1"/>
  <c r="I396" i="1"/>
  <c r="I397" i="1"/>
  <c r="I398" i="1"/>
  <c r="I403" i="1"/>
  <c r="I405" i="1"/>
  <c r="I410" i="1"/>
  <c r="I414" i="1"/>
  <c r="I415" i="1"/>
  <c r="I416" i="1"/>
  <c r="I426" i="1"/>
  <c r="I427" i="1"/>
  <c r="I432" i="1"/>
  <c r="I436" i="1"/>
  <c r="I440" i="1"/>
  <c r="I443" i="1"/>
  <c r="I447" i="1"/>
  <c r="I448" i="1"/>
  <c r="I451" i="1"/>
  <c r="I455" i="1"/>
  <c r="I457" i="1"/>
  <c r="I461" i="1"/>
  <c r="I463" i="1"/>
  <c r="I466" i="1"/>
  <c r="I479" i="1"/>
  <c r="I480" i="1"/>
  <c r="I485" i="1"/>
  <c r="I491" i="1"/>
  <c r="I495" i="1"/>
  <c r="I497" i="1"/>
  <c r="I499" i="1"/>
  <c r="I505" i="1"/>
  <c r="I508" i="1"/>
  <c r="I510" i="1"/>
  <c r="I512" i="1"/>
  <c r="I515" i="1"/>
  <c r="I23" i="1"/>
  <c r="K401" i="1" l="1"/>
  <c r="K400" i="1" s="1"/>
  <c r="K399" i="1" s="1"/>
  <c r="I418" i="1"/>
  <c r="I56" i="2"/>
  <c r="I55" i="2" s="1"/>
  <c r="N261" i="1"/>
  <c r="H493" i="1"/>
  <c r="H492" i="1" s="1"/>
  <c r="K100" i="1"/>
  <c r="N506" i="1"/>
  <c r="I257" i="2"/>
  <c r="G341" i="3"/>
  <c r="L257" i="2"/>
  <c r="L250" i="2" s="1"/>
  <c r="J341" i="3"/>
  <c r="J334" i="3" s="1"/>
  <c r="G339" i="3"/>
  <c r="K48" i="1"/>
  <c r="K274" i="1"/>
  <c r="N214" i="1"/>
  <c r="N364" i="1"/>
  <c r="O364" i="1" s="1"/>
  <c r="O257" i="2"/>
  <c r="O250" i="2" s="1"/>
  <c r="I224" i="1"/>
  <c r="I384" i="1"/>
  <c r="I383" i="1" s="1"/>
  <c r="N48" i="1"/>
  <c r="N95" i="1"/>
  <c r="N120" i="1"/>
  <c r="N119" i="1" s="1"/>
  <c r="N207" i="1"/>
  <c r="N274" i="1"/>
  <c r="N453" i="1"/>
  <c r="N452" i="1" s="1"/>
  <c r="N493" i="1"/>
  <c r="N492" i="1" s="1"/>
  <c r="I223" i="1"/>
  <c r="J317" i="3"/>
  <c r="J316" i="3" s="1"/>
  <c r="J90" i="2"/>
  <c r="H89" i="2"/>
  <c r="J89" i="2" s="1"/>
  <c r="H211" i="3"/>
  <c r="G471" i="3"/>
  <c r="G462" i="3" s="1"/>
  <c r="L359" i="2"/>
  <c r="L358" i="2" s="1"/>
  <c r="L357" i="2" s="1"/>
  <c r="L356" i="2" s="1"/>
  <c r="L355" i="2" s="1"/>
  <c r="L215" i="1"/>
  <c r="G448" i="3"/>
  <c r="G447" i="3" s="1"/>
  <c r="H407" i="1"/>
  <c r="H406" i="1" s="1"/>
  <c r="H401" i="1"/>
  <c r="H400" i="1" s="1"/>
  <c r="H399" i="1" s="1"/>
  <c r="N401" i="1"/>
  <c r="O402" i="1"/>
  <c r="M360" i="2"/>
  <c r="G210" i="3"/>
  <c r="G209" i="3" s="1"/>
  <c r="H305" i="1"/>
  <c r="N350" i="1"/>
  <c r="K318" i="3"/>
  <c r="H449" i="3"/>
  <c r="H318" i="3"/>
  <c r="N238" i="1"/>
  <c r="H274" i="1"/>
  <c r="K332" i="1"/>
  <c r="K325" i="1" s="1"/>
  <c r="N332" i="1"/>
  <c r="N325" i="1" s="1"/>
  <c r="J375" i="2"/>
  <c r="I71" i="2"/>
  <c r="I70" i="2" s="1"/>
  <c r="I69" i="2" s="1"/>
  <c r="G105" i="3"/>
  <c r="K357" i="1"/>
  <c r="N337" i="1"/>
  <c r="N357" i="1"/>
  <c r="G106" i="3"/>
  <c r="I374" i="2"/>
  <c r="I373" i="2" s="1"/>
  <c r="K450" i="3"/>
  <c r="K350" i="1"/>
  <c r="J448" i="3"/>
  <c r="J447" i="3" s="1"/>
  <c r="J443" i="3" s="1"/>
  <c r="H472" i="3"/>
  <c r="H473" i="3"/>
  <c r="J376" i="2"/>
  <c r="O189" i="2"/>
  <c r="J384" i="2"/>
  <c r="I383" i="2"/>
  <c r="I382" i="2" s="1"/>
  <c r="I381" i="2" s="1"/>
  <c r="I380" i="2" s="1"/>
  <c r="I379" i="2" s="1"/>
  <c r="I359" i="2"/>
  <c r="I358" i="2" s="1"/>
  <c r="I357" i="2" s="1"/>
  <c r="J360" i="2"/>
  <c r="H229" i="1"/>
  <c r="I231" i="1"/>
  <c r="K180" i="1"/>
  <c r="H458" i="3"/>
  <c r="M377" i="3"/>
  <c r="M325" i="3"/>
  <c r="M324" i="3" s="1"/>
  <c r="K151" i="1"/>
  <c r="J369" i="2"/>
  <c r="N118" i="1"/>
  <c r="I155" i="2"/>
  <c r="I154" i="2" s="1"/>
  <c r="N155" i="1"/>
  <c r="N154" i="1" s="1"/>
  <c r="J292" i="3"/>
  <c r="J291" i="3" s="1"/>
  <c r="J186" i="3"/>
  <c r="J185" i="3" s="1"/>
  <c r="J184" i="3" s="1"/>
  <c r="J183" i="3" s="1"/>
  <c r="G395" i="3"/>
  <c r="G457" i="3"/>
  <c r="G456" i="3" s="1"/>
  <c r="F456" i="3"/>
  <c r="J329" i="3"/>
  <c r="J288" i="3"/>
  <c r="J287" i="3" s="1"/>
  <c r="J280" i="3"/>
  <c r="J279" i="3" s="1"/>
  <c r="J226" i="3"/>
  <c r="J225" i="3" s="1"/>
  <c r="M270" i="3"/>
  <c r="M269" i="3" s="1"/>
  <c r="J395" i="3"/>
  <c r="H368" i="2"/>
  <c r="L332" i="2"/>
  <c r="L159" i="2"/>
  <c r="I263" i="2"/>
  <c r="I262" i="2" s="1"/>
  <c r="L288" i="2"/>
  <c r="L287" i="2" s="1"/>
  <c r="L382" i="2"/>
  <c r="L381" i="2" s="1"/>
  <c r="L380" i="2" s="1"/>
  <c r="L379" i="2" s="1"/>
  <c r="O350" i="2"/>
  <c r="O349" i="2" s="1"/>
  <c r="O348" i="2" s="1"/>
  <c r="O347" i="2" s="1"/>
  <c r="I274" i="2"/>
  <c r="I273" i="2" s="1"/>
  <c r="I288" i="2"/>
  <c r="I287" i="2" s="1"/>
  <c r="I270" i="2"/>
  <c r="I269" i="2" s="1"/>
  <c r="I103" i="2"/>
  <c r="L263" i="2"/>
  <c r="L262" i="2" s="1"/>
  <c r="L137" i="2"/>
  <c r="L136" i="2" s="1"/>
  <c r="O151" i="2"/>
  <c r="G82" i="3"/>
  <c r="G270" i="3"/>
  <c r="G269" i="3" s="1"/>
  <c r="J377" i="3"/>
  <c r="M359" i="3"/>
  <c r="O234" i="2"/>
  <c r="O233" i="2" s="1"/>
  <c r="O128" i="2"/>
  <c r="G99" i="3"/>
  <c r="G98" i="3" s="1"/>
  <c r="G329" i="3"/>
  <c r="G359" i="3"/>
  <c r="J158" i="3"/>
  <c r="J151" i="3" s="1"/>
  <c r="M292" i="3"/>
  <c r="M291" i="3" s="1"/>
  <c r="M284" i="3"/>
  <c r="M283" i="3" s="1"/>
  <c r="N213" i="1"/>
  <c r="N212" i="1" s="1"/>
  <c r="I229" i="2"/>
  <c r="I228" i="2" s="1"/>
  <c r="I92" i="2"/>
  <c r="O332" i="2"/>
  <c r="O241" i="2"/>
  <c r="O240" i="2" s="1"/>
  <c r="G158" i="3"/>
  <c r="G151" i="3" s="1"/>
  <c r="M248" i="3"/>
  <c r="M246" i="3" s="1"/>
  <c r="M316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77" i="3"/>
  <c r="G418" i="3"/>
  <c r="G417" i="3" s="1"/>
  <c r="G416" i="3" s="1"/>
  <c r="G409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32" i="2"/>
  <c r="L128" i="2"/>
  <c r="O146" i="2"/>
  <c r="G476" i="3"/>
  <c r="I234" i="2"/>
  <c r="I233" i="2" s="1"/>
  <c r="I184" i="2"/>
  <c r="I183" i="2" s="1"/>
  <c r="I182" i="2" s="1"/>
  <c r="L284" i="2"/>
  <c r="L283" i="2" s="1"/>
  <c r="L217" i="2"/>
  <c r="O284" i="2"/>
  <c r="O283" i="2" s="1"/>
  <c r="O263" i="2"/>
  <c r="O262" i="2" s="1"/>
  <c r="O184" i="2"/>
  <c r="O183" i="2" s="1"/>
  <c r="O182" i="2" s="1"/>
  <c r="J428" i="3"/>
  <c r="J418" i="3"/>
  <c r="J417" i="3" s="1"/>
  <c r="J416" i="3" s="1"/>
  <c r="J409" i="3" s="1"/>
  <c r="J266" i="3"/>
  <c r="J265" i="3" s="1"/>
  <c r="J250" i="3"/>
  <c r="J246" i="3" s="1"/>
  <c r="J239" i="3"/>
  <c r="J238" i="3" s="1"/>
  <c r="J237" i="3" s="1"/>
  <c r="J53" i="3"/>
  <c r="M462" i="3"/>
  <c r="M434" i="3"/>
  <c r="M433" i="3" s="1"/>
  <c r="M186" i="3"/>
  <c r="M185" i="3" s="1"/>
  <c r="M184" i="3" s="1"/>
  <c r="M183" i="3" s="1"/>
  <c r="H151" i="1"/>
  <c r="I350" i="2"/>
  <c r="I349" i="2" s="1"/>
  <c r="I348" i="2" s="1"/>
  <c r="I347" i="2" s="1"/>
  <c r="I284" i="2"/>
  <c r="I283" i="2" s="1"/>
  <c r="I137" i="2"/>
  <c r="I136" i="2" s="1"/>
  <c r="L234" i="2"/>
  <c r="L233" i="2" s="1"/>
  <c r="O103" i="2"/>
  <c r="G226" i="3"/>
  <c r="G225" i="3" s="1"/>
  <c r="K82" i="1"/>
  <c r="N135" i="1"/>
  <c r="N189" i="1"/>
  <c r="I440" i="2"/>
  <c r="I439" i="2" s="1"/>
  <c r="I438" i="2" s="1"/>
  <c r="I437" i="2" s="1"/>
  <c r="I342" i="2"/>
  <c r="I341" i="2" s="1"/>
  <c r="I340" i="2" s="1"/>
  <c r="L413" i="2"/>
  <c r="L412" i="2" s="1"/>
  <c r="L411" i="2" s="1"/>
  <c r="L414" i="2"/>
  <c r="O304" i="2"/>
  <c r="O303" i="2"/>
  <c r="O299" i="2" s="1"/>
  <c r="O298" i="2" s="1"/>
  <c r="O297" i="2" s="1"/>
  <c r="O296" i="2" s="1"/>
  <c r="H146" i="1"/>
  <c r="K189" i="1"/>
  <c r="N150" i="1"/>
  <c r="N146" i="1" s="1"/>
  <c r="N183" i="1"/>
  <c r="N196" i="1"/>
  <c r="I304" i="2"/>
  <c r="I159" i="2"/>
  <c r="I128" i="2"/>
  <c r="I35" i="2"/>
  <c r="I34" i="2" s="1"/>
  <c r="I33" i="2" s="1"/>
  <c r="L342" i="2"/>
  <c r="L341" i="2" s="1"/>
  <c r="L340" i="2" s="1"/>
  <c r="L319" i="2"/>
  <c r="L303" i="2"/>
  <c r="L299" i="2" s="1"/>
  <c r="L298" i="2" s="1"/>
  <c r="L297" i="2" s="1"/>
  <c r="L296" i="2" s="1"/>
  <c r="K135" i="1"/>
  <c r="K183" i="1"/>
  <c r="N86" i="1"/>
  <c r="O86" i="1" s="1"/>
  <c r="N186" i="1"/>
  <c r="I339" i="2"/>
  <c r="I338" i="2" s="1"/>
  <c r="I337" i="2" s="1"/>
  <c r="I250" i="2"/>
  <c r="I241" i="2"/>
  <c r="I240" i="2" s="1"/>
  <c r="I23" i="2"/>
  <c r="I22" i="2" s="1"/>
  <c r="I21" i="2" s="1"/>
  <c r="I20" i="2" s="1"/>
  <c r="I19" i="2" s="1"/>
  <c r="L456" i="2"/>
  <c r="L452" i="2" s="1"/>
  <c r="K29" i="1"/>
  <c r="K25" i="1" s="1"/>
  <c r="N180" i="1"/>
  <c r="N164" i="1" s="1"/>
  <c r="I189" i="2"/>
  <c r="I146" i="2"/>
  <c r="L421" i="2"/>
  <c r="L420" i="2" s="1"/>
  <c r="L419" i="2" s="1"/>
  <c r="L350" i="2"/>
  <c r="L349" i="2" s="1"/>
  <c r="L348" i="2" s="1"/>
  <c r="L347" i="2" s="1"/>
  <c r="L270" i="2"/>
  <c r="L269" i="2" s="1"/>
  <c r="L229" i="2"/>
  <c r="L228" i="2" s="1"/>
  <c r="L151" i="2"/>
  <c r="O467" i="2"/>
  <c r="O463" i="2" s="1"/>
  <c r="O382" i="2"/>
  <c r="O381" i="2" s="1"/>
  <c r="O380" i="2" s="1"/>
  <c r="O379" i="2" s="1"/>
  <c r="O229" i="2"/>
  <c r="O228" i="2" s="1"/>
  <c r="O137" i="2"/>
  <c r="O136" i="2" s="1"/>
  <c r="L103" i="2"/>
  <c r="L92" i="2"/>
  <c r="L35" i="2"/>
  <c r="L34" i="2" s="1"/>
  <c r="L33" i="2" s="1"/>
  <c r="L274" i="2"/>
  <c r="L273" i="2" s="1"/>
  <c r="L189" i="2"/>
  <c r="L110" i="2"/>
  <c r="O440" i="2"/>
  <c r="O439" i="2" s="1"/>
  <c r="O438" i="2" s="1"/>
  <c r="O437" i="2" s="1"/>
  <c r="O217" i="2"/>
  <c r="O35" i="2"/>
  <c r="O34" i="2" s="1"/>
  <c r="O33" i="2" s="1"/>
  <c r="L440" i="2"/>
  <c r="L439" i="2" s="1"/>
  <c r="L438" i="2" s="1"/>
  <c r="L437" i="2" s="1"/>
  <c r="L241" i="2"/>
  <c r="L240" i="2" s="1"/>
  <c r="L184" i="2"/>
  <c r="L183" i="2" s="1"/>
  <c r="L182" i="2" s="1"/>
  <c r="O158" i="2"/>
  <c r="O159" i="2"/>
  <c r="G27" i="3"/>
  <c r="G26" i="3" s="1"/>
  <c r="G63" i="3"/>
  <c r="O319" i="2"/>
  <c r="O288" i="2"/>
  <c r="O287" i="2" s="1"/>
  <c r="O274" i="2"/>
  <c r="O273" i="2" s="1"/>
  <c r="G239" i="3"/>
  <c r="G238" i="3" s="1"/>
  <c r="G237" i="3" s="1"/>
  <c r="G250" i="3"/>
  <c r="G246" i="3" s="1"/>
  <c r="G280" i="3"/>
  <c r="G279" i="3" s="1"/>
  <c r="G362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08" i="3"/>
  <c r="G298" i="3" s="1"/>
  <c r="G316" i="3"/>
  <c r="G434" i="3"/>
  <c r="G433" i="3" s="1"/>
  <c r="G53" i="3"/>
  <c r="G167" i="3"/>
  <c r="G163" i="3" s="1"/>
  <c r="G428" i="3"/>
  <c r="G214" i="3"/>
  <c r="G213" i="3" s="1"/>
  <c r="G212" i="3" s="1"/>
  <c r="G266" i="3"/>
  <c r="G265" i="3" s="1"/>
  <c r="G292" i="3"/>
  <c r="G291" i="3" s="1"/>
  <c r="G325" i="3"/>
  <c r="G324" i="3" s="1"/>
  <c r="J214" i="3"/>
  <c r="J213" i="3" s="1"/>
  <c r="J212" i="3" s="1"/>
  <c r="J208" i="3" s="1"/>
  <c r="J476" i="3"/>
  <c r="J284" i="3"/>
  <c r="J283" i="3" s="1"/>
  <c r="J27" i="3"/>
  <c r="J26" i="3" s="1"/>
  <c r="J434" i="3"/>
  <c r="J433" i="3" s="1"/>
  <c r="J325" i="3"/>
  <c r="J324" i="3" s="1"/>
  <c r="M476" i="3"/>
  <c r="M447" i="3"/>
  <c r="M443" i="3" s="1"/>
  <c r="M428" i="3"/>
  <c r="M82" i="3"/>
  <c r="M81" i="3" s="1"/>
  <c r="M418" i="3"/>
  <c r="M417" i="3" s="1"/>
  <c r="M416" i="3" s="1"/>
  <c r="M409" i="3" s="1"/>
  <c r="M308" i="3"/>
  <c r="M298" i="3" s="1"/>
  <c r="M158" i="3"/>
  <c r="M151" i="3" s="1"/>
  <c r="M385" i="3"/>
  <c r="M334" i="3"/>
  <c r="M214" i="3"/>
  <c r="M213" i="3" s="1"/>
  <c r="M212" i="3" s="1"/>
  <c r="M208" i="3" s="1"/>
  <c r="M38" i="3"/>
  <c r="M34" i="3" s="1"/>
  <c r="M329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5" i="3"/>
  <c r="M127" i="3"/>
  <c r="M126" i="3" s="1"/>
  <c r="M125" i="3" s="1"/>
  <c r="M63" i="3"/>
  <c r="M362" i="3"/>
  <c r="M251" i="3"/>
  <c r="J462" i="3"/>
  <c r="J127" i="3"/>
  <c r="J126" i="3" s="1"/>
  <c r="J125" i="3" s="1"/>
  <c r="J63" i="3"/>
  <c r="J385" i="3"/>
  <c r="J298" i="3"/>
  <c r="J176" i="3"/>
  <c r="J167" i="3"/>
  <c r="J163" i="3" s="1"/>
  <c r="J362" i="3"/>
  <c r="J347" i="3" s="1"/>
  <c r="J247" i="3"/>
  <c r="J360" i="3"/>
  <c r="J309" i="3"/>
  <c r="G38" i="3"/>
  <c r="G34" i="3" s="1"/>
  <c r="G247" i="3"/>
  <c r="G385" i="3"/>
  <c r="O456" i="2"/>
  <c r="O452" i="2" s="1"/>
  <c r="O399" i="2"/>
  <c r="O398" i="2" s="1"/>
  <c r="O397" i="2" s="1"/>
  <c r="O400" i="2"/>
  <c r="O358" i="2"/>
  <c r="O357" i="2" s="1"/>
  <c r="O356" i="2" s="1"/>
  <c r="O355" i="2" s="1"/>
  <c r="O413" i="2"/>
  <c r="O412" i="2" s="1"/>
  <c r="O411" i="2" s="1"/>
  <c r="O414" i="2"/>
  <c r="O393" i="2"/>
  <c r="O392" i="2"/>
  <c r="O391" i="2" s="1"/>
  <c r="O390" i="2" s="1"/>
  <c r="O72" i="2"/>
  <c r="O50" i="2"/>
  <c r="O46" i="2" s="1"/>
  <c r="O45" i="2" s="1"/>
  <c r="O44" i="2" s="1"/>
  <c r="O43" i="2" s="1"/>
  <c r="O421" i="2"/>
  <c r="O420" i="2" s="1"/>
  <c r="O419" i="2" s="1"/>
  <c r="O406" i="2"/>
  <c r="O405" i="2" s="1"/>
  <c r="O404" i="2" s="1"/>
  <c r="O407" i="2"/>
  <c r="L467" i="2"/>
  <c r="L463" i="2" s="1"/>
  <c r="L406" i="2"/>
  <c r="L405" i="2" s="1"/>
  <c r="L404" i="2" s="1"/>
  <c r="L407" i="2"/>
  <c r="L72" i="2"/>
  <c r="L50" i="2"/>
  <c r="L46" i="2" s="1"/>
  <c r="L45" i="2" s="1"/>
  <c r="L44" i="2" s="1"/>
  <c r="L43" i="2" s="1"/>
  <c r="L399" i="2"/>
  <c r="L398" i="2" s="1"/>
  <c r="L397" i="2" s="1"/>
  <c r="L400" i="2"/>
  <c r="L392" i="2"/>
  <c r="L391" i="2" s="1"/>
  <c r="L390" i="2" s="1"/>
  <c r="I422" i="2"/>
  <c r="I421" i="2" s="1"/>
  <c r="I420" i="2" s="1"/>
  <c r="I419" i="2" s="1"/>
  <c r="I406" i="2"/>
  <c r="I405" i="2" s="1"/>
  <c r="I404" i="2" s="1"/>
  <c r="I407" i="2"/>
  <c r="I319" i="2"/>
  <c r="I217" i="2"/>
  <c r="I110" i="2"/>
  <c r="I467" i="2"/>
  <c r="I463" i="2" s="1"/>
  <c r="I399" i="2"/>
  <c r="I398" i="2" s="1"/>
  <c r="I397" i="2" s="1"/>
  <c r="I400" i="2"/>
  <c r="I72" i="2"/>
  <c r="I456" i="2"/>
  <c r="I452" i="2" s="1"/>
  <c r="I50" i="2"/>
  <c r="I46" i="2" s="1"/>
  <c r="I45" i="2" s="1"/>
  <c r="I44" i="2" s="1"/>
  <c r="I43" i="2" s="1"/>
  <c r="I393" i="2"/>
  <c r="I392" i="2"/>
  <c r="I391" i="2" s="1"/>
  <c r="I390" i="2" s="1"/>
  <c r="I299" i="2"/>
  <c r="I298" i="2" s="1"/>
  <c r="I297" i="2" s="1"/>
  <c r="I296" i="2" s="1"/>
  <c r="I151" i="2"/>
  <c r="I174" i="2"/>
  <c r="I414" i="2"/>
  <c r="N43" i="1"/>
  <c r="N437" i="1"/>
  <c r="N428" i="1" s="1"/>
  <c r="N502" i="1"/>
  <c r="N501" i="1" s="1"/>
  <c r="N500" i="1" s="1"/>
  <c r="N94" i="1"/>
  <c r="N260" i="1"/>
  <c r="N487" i="1"/>
  <c r="N486" i="1" s="1"/>
  <c r="K120" i="1"/>
  <c r="K119" i="1" s="1"/>
  <c r="K118" i="1" s="1"/>
  <c r="K146" i="1"/>
  <c r="K155" i="1"/>
  <c r="K154" i="1" s="1"/>
  <c r="K207" i="1"/>
  <c r="K196" i="1" s="1"/>
  <c r="K214" i="1"/>
  <c r="K242" i="1"/>
  <c r="K238" i="1"/>
  <c r="K261" i="1"/>
  <c r="K305" i="1"/>
  <c r="K304" i="1" s="1"/>
  <c r="K303" i="1" s="1"/>
  <c r="K341" i="1"/>
  <c r="K337" i="1"/>
  <c r="K452" i="1"/>
  <c r="K493" i="1"/>
  <c r="K492" i="1" s="1"/>
  <c r="K487" i="1" s="1"/>
  <c r="K486" i="1" s="1"/>
  <c r="K506" i="1"/>
  <c r="K502" i="1" s="1"/>
  <c r="K501" i="1" s="1"/>
  <c r="K500" i="1" s="1"/>
  <c r="K43" i="1"/>
  <c r="K164" i="1"/>
  <c r="K437" i="1"/>
  <c r="K94" i="1"/>
  <c r="H29" i="1"/>
  <c r="H48" i="1"/>
  <c r="H86" i="1"/>
  <c r="H82" i="1" s="1"/>
  <c r="H95" i="1"/>
  <c r="H100" i="1"/>
  <c r="H120" i="1"/>
  <c r="H127" i="1"/>
  <c r="H140" i="1"/>
  <c r="H135" i="1" s="1"/>
  <c r="H155" i="1"/>
  <c r="H190" i="1"/>
  <c r="H189" i="1" s="1"/>
  <c r="H197" i="1"/>
  <c r="H207" i="1"/>
  <c r="H214" i="1"/>
  <c r="H242" i="1"/>
  <c r="H252" i="1"/>
  <c r="H261" i="1"/>
  <c r="H321" i="1"/>
  <c r="H332" i="1"/>
  <c r="H341" i="1"/>
  <c r="H350" i="1"/>
  <c r="H375" i="1"/>
  <c r="H429" i="1"/>
  <c r="H459" i="1"/>
  <c r="H458" i="1" s="1"/>
  <c r="H467" i="1"/>
  <c r="H164" i="1"/>
  <c r="H506" i="1"/>
  <c r="H437" i="1"/>
  <c r="H367" i="1"/>
  <c r="H304" i="1"/>
  <c r="H298" i="1"/>
  <c r="H89" i="1"/>
  <c r="G443" i="3" l="1"/>
  <c r="G442" i="3" s="1"/>
  <c r="G334" i="3"/>
  <c r="G328" i="3" s="1"/>
  <c r="K260" i="1"/>
  <c r="H452" i="1"/>
  <c r="H428" i="1" s="1"/>
  <c r="H260" i="1"/>
  <c r="K428" i="1"/>
  <c r="H43" i="1"/>
  <c r="N117" i="1"/>
  <c r="I309" i="2"/>
  <c r="I308" i="2" s="1"/>
  <c r="I307" i="2" s="1"/>
  <c r="G81" i="3"/>
  <c r="I18" i="2"/>
  <c r="I232" i="2"/>
  <c r="I216" i="2" s="1"/>
  <c r="I215" i="2" s="1"/>
  <c r="M312" i="3"/>
  <c r="G312" i="3"/>
  <c r="N163" i="1"/>
  <c r="G208" i="3"/>
  <c r="O309" i="2"/>
  <c r="O308" i="2" s="1"/>
  <c r="O307" i="2" s="1"/>
  <c r="O295" i="2" s="1"/>
  <c r="K349" i="1"/>
  <c r="H210" i="3"/>
  <c r="H209" i="3" s="1"/>
  <c r="N349" i="1"/>
  <c r="N316" i="1"/>
  <c r="N237" i="1"/>
  <c r="N400" i="1"/>
  <c r="K316" i="1"/>
  <c r="G264" i="3"/>
  <c r="G259" i="3" s="1"/>
  <c r="K237" i="1"/>
  <c r="J233" i="3"/>
  <c r="H456" i="3"/>
  <c r="M347" i="3"/>
  <c r="L309" i="2"/>
  <c r="L308" i="2" s="1"/>
  <c r="L307" i="2" s="1"/>
  <c r="L295" i="2" s="1"/>
  <c r="J427" i="3"/>
  <c r="J400" i="3" s="1"/>
  <c r="N145" i="1"/>
  <c r="G347" i="3"/>
  <c r="L232" i="2"/>
  <c r="L216" i="2" s="1"/>
  <c r="L215" i="2" s="1"/>
  <c r="L214" i="2" s="1"/>
  <c r="L213" i="2" s="1"/>
  <c r="L212" i="2" s="1"/>
  <c r="H457" i="3"/>
  <c r="K213" i="1"/>
  <c r="K212" i="1" s="1"/>
  <c r="K145" i="1"/>
  <c r="J312" i="3"/>
  <c r="G427" i="3"/>
  <c r="G400" i="3" s="1"/>
  <c r="J264" i="3"/>
  <c r="J259" i="3" s="1"/>
  <c r="L127" i="2"/>
  <c r="L62" i="2" s="1"/>
  <c r="O127" i="2"/>
  <c r="O62" i="2" s="1"/>
  <c r="J328" i="3"/>
  <c r="I356" i="2"/>
  <c r="I355" i="2" s="1"/>
  <c r="G384" i="3"/>
  <c r="G183" i="3"/>
  <c r="M328" i="3"/>
  <c r="M233" i="3"/>
  <c r="J384" i="3"/>
  <c r="J346" i="3" s="1"/>
  <c r="J52" i="3"/>
  <c r="J21" i="3" s="1"/>
  <c r="G52" i="3"/>
  <c r="H367" i="2"/>
  <c r="J367" i="2" s="1"/>
  <c r="J368" i="2"/>
  <c r="O232" i="2"/>
  <c r="O216" i="2" s="1"/>
  <c r="O215" i="2" s="1"/>
  <c r="O214" i="2" s="1"/>
  <c r="O213" i="2" s="1"/>
  <c r="O212" i="2" s="1"/>
  <c r="O418" i="2"/>
  <c r="I418" i="2"/>
  <c r="G233" i="3"/>
  <c r="I127" i="2"/>
  <c r="I62" i="2" s="1"/>
  <c r="O451" i="2"/>
  <c r="M52" i="3"/>
  <c r="M21" i="3" s="1"/>
  <c r="M442" i="3"/>
  <c r="L18" i="2"/>
  <c r="M427" i="3"/>
  <c r="M400" i="3" s="1"/>
  <c r="J138" i="3"/>
  <c r="K117" i="1"/>
  <c r="J175" i="3"/>
  <c r="M384" i="3"/>
  <c r="M259" i="3"/>
  <c r="M175" i="3"/>
  <c r="G138" i="3"/>
  <c r="M138" i="3"/>
  <c r="N82" i="1"/>
  <c r="N24" i="1" s="1"/>
  <c r="N18" i="1" s="1"/>
  <c r="L451" i="2"/>
  <c r="J442" i="3"/>
  <c r="O18" i="2"/>
  <c r="L418" i="2"/>
  <c r="I451" i="2"/>
  <c r="K163" i="1"/>
  <c r="K24" i="1"/>
  <c r="K18" i="1" s="1"/>
  <c r="H25" i="1"/>
  <c r="H94" i="1"/>
  <c r="H119" i="1"/>
  <c r="H154" i="1"/>
  <c r="H196" i="1"/>
  <c r="H163" i="1" s="1"/>
  <c r="H238" i="1"/>
  <c r="H325" i="1"/>
  <c r="H337" i="1"/>
  <c r="H357" i="1"/>
  <c r="H349" i="1" s="1"/>
  <c r="H303" i="1"/>
  <c r="H502" i="1"/>
  <c r="H487" i="1"/>
  <c r="O61" i="2" l="1"/>
  <c r="O60" i="2" s="1"/>
  <c r="O42" i="2" s="1"/>
  <c r="O481" i="2" s="1"/>
  <c r="L61" i="2"/>
  <c r="L60" i="2" s="1"/>
  <c r="L42" i="2" s="1"/>
  <c r="L481" i="2" s="1"/>
  <c r="H237" i="1"/>
  <c r="I214" i="2"/>
  <c r="I213" i="2" s="1"/>
  <c r="I212" i="2" s="1"/>
  <c r="G21" i="3"/>
  <c r="N144" i="1"/>
  <c r="I61" i="2"/>
  <c r="I60" i="2" s="1"/>
  <c r="I42" i="2" s="1"/>
  <c r="G175" i="3"/>
  <c r="K236" i="1"/>
  <c r="N399" i="1"/>
  <c r="O400" i="1"/>
  <c r="M346" i="3"/>
  <c r="G346" i="3"/>
  <c r="K144" i="1"/>
  <c r="J232" i="3"/>
  <c r="J489" i="3" s="1"/>
  <c r="I295" i="2"/>
  <c r="M232" i="3"/>
  <c r="G232" i="3"/>
  <c r="H24" i="1"/>
  <c r="H18" i="1" s="1"/>
  <c r="H118" i="1"/>
  <c r="H145" i="1"/>
  <c r="H144" i="1" s="1"/>
  <c r="H316" i="1"/>
  <c r="H486" i="1"/>
  <c r="H501" i="1"/>
  <c r="I481" i="2" l="1"/>
  <c r="K516" i="1"/>
  <c r="G489" i="3"/>
  <c r="M489" i="3"/>
  <c r="O399" i="1"/>
  <c r="N236" i="1"/>
  <c r="N516" i="1" s="1"/>
  <c r="H236" i="1"/>
  <c r="H117" i="1"/>
  <c r="H500" i="1"/>
  <c r="H516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5" i="2"/>
  <c r="M275" i="2" s="1"/>
  <c r="N275" i="2"/>
  <c r="P275" i="2" s="1"/>
  <c r="K276" i="2"/>
  <c r="N276" i="2"/>
  <c r="P276" i="2" s="1"/>
  <c r="H276" i="2"/>
  <c r="J276" i="2" s="1"/>
  <c r="H275" i="2"/>
  <c r="J275" i="2" s="1"/>
  <c r="J68" i="1"/>
  <c r="L68" i="1" s="1"/>
  <c r="M68" i="1"/>
  <c r="O68" i="1" s="1"/>
  <c r="G68" i="1"/>
  <c r="I68" i="1" s="1"/>
  <c r="K274" i="2" l="1"/>
  <c r="M274" i="2" s="1"/>
  <c r="M276" i="2"/>
  <c r="L291" i="3"/>
  <c r="N291" i="3" s="1"/>
  <c r="N292" i="3"/>
  <c r="N274" i="2"/>
  <c r="P274" i="2" s="1"/>
  <c r="H274" i="2"/>
  <c r="J274" i="2" s="1"/>
  <c r="K211" i="2"/>
  <c r="N211" i="2"/>
  <c r="H211" i="2"/>
  <c r="K378" i="2"/>
  <c r="H378" i="2"/>
  <c r="K366" i="2"/>
  <c r="N366" i="2"/>
  <c r="H366" i="2"/>
  <c r="K389" i="2"/>
  <c r="N389" i="2"/>
  <c r="H389" i="2"/>
  <c r="K387" i="2"/>
  <c r="N387" i="2"/>
  <c r="H387" i="2"/>
  <c r="K385" i="2"/>
  <c r="K383" i="2" s="1"/>
  <c r="N385" i="2"/>
  <c r="H385" i="2"/>
  <c r="H383" i="2" s="1"/>
  <c r="K363" i="2"/>
  <c r="H363" i="2"/>
  <c r="K361" i="2"/>
  <c r="K359" i="2" s="1"/>
  <c r="N361" i="2"/>
  <c r="H361" i="2"/>
  <c r="H359" i="2" s="1"/>
  <c r="H352" i="2"/>
  <c r="K352" i="2"/>
  <c r="N352" i="2"/>
  <c r="H354" i="2"/>
  <c r="K354" i="2"/>
  <c r="N354" i="2"/>
  <c r="K442" i="2"/>
  <c r="M442" i="2" s="1"/>
  <c r="N442" i="2"/>
  <c r="P442" i="2" s="1"/>
  <c r="K443" i="2"/>
  <c r="M443" i="2" s="1"/>
  <c r="N443" i="2"/>
  <c r="P443" i="2" s="1"/>
  <c r="K444" i="2"/>
  <c r="M444" i="2" s="1"/>
  <c r="N444" i="2"/>
  <c r="P444" i="2" s="1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K448" i="2"/>
  <c r="M448" i="2" s="1"/>
  <c r="N448" i="2"/>
  <c r="P448" i="2" s="1"/>
  <c r="K449" i="2"/>
  <c r="M449" i="2" s="1"/>
  <c r="N449" i="2"/>
  <c r="P449" i="2" s="1"/>
  <c r="K450" i="2"/>
  <c r="M450" i="2" s="1"/>
  <c r="N450" i="2"/>
  <c r="P450" i="2" s="1"/>
  <c r="H443" i="2"/>
  <c r="J443" i="2" s="1"/>
  <c r="H444" i="2"/>
  <c r="J444" i="2" s="1"/>
  <c r="H445" i="2"/>
  <c r="J445" i="2" s="1"/>
  <c r="H446" i="2"/>
  <c r="J446" i="2" s="1"/>
  <c r="H447" i="2"/>
  <c r="J447" i="2" s="1"/>
  <c r="H448" i="2"/>
  <c r="J448" i="2" s="1"/>
  <c r="H449" i="2"/>
  <c r="J449" i="2" s="1"/>
  <c r="H450" i="2"/>
  <c r="J450" i="2" s="1"/>
  <c r="H442" i="2"/>
  <c r="J442" i="2" s="1"/>
  <c r="H353" i="2" l="1"/>
  <c r="J353" i="2" s="1"/>
  <c r="J354" i="2"/>
  <c r="J359" i="2"/>
  <c r="J361" i="2"/>
  <c r="K362" i="2"/>
  <c r="M362" i="2" s="1"/>
  <c r="M363" i="2"/>
  <c r="H386" i="2"/>
  <c r="J386" i="2" s="1"/>
  <c r="J387" i="2"/>
  <c r="N388" i="2"/>
  <c r="P388" i="2" s="1"/>
  <c r="P389" i="2"/>
  <c r="K365" i="2"/>
  <c r="M366" i="2"/>
  <c r="N209" i="2"/>
  <c r="P211" i="2"/>
  <c r="N351" i="2"/>
  <c r="P351" i="2" s="1"/>
  <c r="P352" i="2"/>
  <c r="N359" i="2"/>
  <c r="P359" i="2" s="1"/>
  <c r="P361" i="2"/>
  <c r="J383" i="2"/>
  <c r="J385" i="2"/>
  <c r="N386" i="2"/>
  <c r="P386" i="2" s="1"/>
  <c r="P387" i="2"/>
  <c r="K388" i="2"/>
  <c r="M388" i="2" s="1"/>
  <c r="M389" i="2"/>
  <c r="H377" i="2"/>
  <c r="H374" i="2" s="1"/>
  <c r="J378" i="2"/>
  <c r="K209" i="2"/>
  <c r="M211" i="2"/>
  <c r="N353" i="2"/>
  <c r="P353" i="2" s="1"/>
  <c r="P354" i="2"/>
  <c r="K351" i="2"/>
  <c r="M351" i="2" s="1"/>
  <c r="M352" i="2"/>
  <c r="M359" i="2"/>
  <c r="M361" i="2"/>
  <c r="N383" i="2"/>
  <c r="P383" i="2" s="1"/>
  <c r="P385" i="2"/>
  <c r="K386" i="2"/>
  <c r="M386" i="2" s="1"/>
  <c r="M387" i="2"/>
  <c r="H365" i="2"/>
  <c r="J366" i="2"/>
  <c r="K377" i="2"/>
  <c r="M378" i="2"/>
  <c r="K353" i="2"/>
  <c r="M353" i="2" s="1"/>
  <c r="M354" i="2"/>
  <c r="H351" i="2"/>
  <c r="J351" i="2" s="1"/>
  <c r="J352" i="2"/>
  <c r="H362" i="2"/>
  <c r="J362" i="2" s="1"/>
  <c r="J363" i="2"/>
  <c r="M383" i="2"/>
  <c r="M385" i="2"/>
  <c r="H388" i="2"/>
  <c r="J388" i="2" s="1"/>
  <c r="J389" i="2"/>
  <c r="N365" i="2"/>
  <c r="P366" i="2"/>
  <c r="H209" i="2"/>
  <c r="J211" i="2"/>
  <c r="K358" i="2"/>
  <c r="M358" i="2" s="1"/>
  <c r="I352" i="3"/>
  <c r="L352" i="3"/>
  <c r="F352" i="3"/>
  <c r="I231" i="3"/>
  <c r="K231" i="3" s="1"/>
  <c r="L231" i="3"/>
  <c r="N231" i="3" s="1"/>
  <c r="I438" i="3"/>
  <c r="L438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3" i="3"/>
  <c r="L323" i="3"/>
  <c r="F323" i="3"/>
  <c r="I321" i="3"/>
  <c r="L321" i="3"/>
  <c r="F321" i="3"/>
  <c r="I319" i="3"/>
  <c r="I317" i="3" s="1"/>
  <c r="L319" i="3"/>
  <c r="F319" i="3"/>
  <c r="F317" i="3" s="1"/>
  <c r="I475" i="3"/>
  <c r="F475" i="3"/>
  <c r="I455" i="3"/>
  <c r="L455" i="3"/>
  <c r="F455" i="3"/>
  <c r="I452" i="3"/>
  <c r="F452" i="3"/>
  <c r="I450" i="3"/>
  <c r="I448" i="3" s="1"/>
  <c r="L450" i="3"/>
  <c r="F450" i="3"/>
  <c r="F448" i="3" s="1"/>
  <c r="M425" i="1"/>
  <c r="J425" i="1"/>
  <c r="L425" i="1" s="1"/>
  <c r="G425" i="1"/>
  <c r="G369" i="1"/>
  <c r="I369" i="1" s="1"/>
  <c r="J424" i="1" l="1"/>
  <c r="G424" i="1"/>
  <c r="I425" i="1"/>
  <c r="M424" i="1"/>
  <c r="O425" i="1"/>
  <c r="N350" i="2"/>
  <c r="P350" i="2" s="1"/>
  <c r="N382" i="2"/>
  <c r="P382" i="2" s="1"/>
  <c r="K350" i="2"/>
  <c r="M350" i="2" s="1"/>
  <c r="H382" i="2"/>
  <c r="J382" i="2" s="1"/>
  <c r="F474" i="3"/>
  <c r="F471" i="3" s="1"/>
  <c r="H475" i="3"/>
  <c r="F451" i="3"/>
  <c r="H451" i="3" s="1"/>
  <c r="H452" i="3"/>
  <c r="I454" i="3"/>
  <c r="K455" i="3"/>
  <c r="L317" i="3"/>
  <c r="N317" i="3" s="1"/>
  <c r="N319" i="3"/>
  <c r="I320" i="3"/>
  <c r="K320" i="3" s="1"/>
  <c r="K321" i="3"/>
  <c r="K382" i="2"/>
  <c r="K317" i="3"/>
  <c r="K319" i="3"/>
  <c r="F322" i="3"/>
  <c r="H322" i="3" s="1"/>
  <c r="H323" i="3"/>
  <c r="L437" i="3"/>
  <c r="N437" i="3" s="1"/>
  <c r="N438" i="3"/>
  <c r="F350" i="3"/>
  <c r="H352" i="3"/>
  <c r="H208" i="2"/>
  <c r="J209" i="2"/>
  <c r="H364" i="2"/>
  <c r="J365" i="2"/>
  <c r="K208" i="2"/>
  <c r="M209" i="2"/>
  <c r="K364" i="2"/>
  <c r="M364" i="2" s="1"/>
  <c r="M365" i="2"/>
  <c r="H448" i="3"/>
  <c r="H450" i="3"/>
  <c r="L448" i="3"/>
  <c r="N448" i="3" s="1"/>
  <c r="N450" i="3"/>
  <c r="F454" i="3"/>
  <c r="H455" i="3"/>
  <c r="I474" i="3"/>
  <c r="K475" i="3"/>
  <c r="F320" i="3"/>
  <c r="H320" i="3" s="1"/>
  <c r="H321" i="3"/>
  <c r="L322" i="3"/>
  <c r="N322" i="3" s="1"/>
  <c r="N323" i="3"/>
  <c r="I437" i="3"/>
  <c r="K437" i="3" s="1"/>
  <c r="K438" i="3"/>
  <c r="L350" i="3"/>
  <c r="N352" i="3"/>
  <c r="H350" i="2"/>
  <c r="J350" i="2" s="1"/>
  <c r="I451" i="3"/>
  <c r="K451" i="3" s="1"/>
  <c r="K452" i="3"/>
  <c r="K448" i="3"/>
  <c r="L454" i="3"/>
  <c r="N455" i="3"/>
  <c r="H317" i="3"/>
  <c r="H319" i="3"/>
  <c r="L320" i="3"/>
  <c r="N320" i="3" s="1"/>
  <c r="N321" i="3"/>
  <c r="I322" i="3"/>
  <c r="K322" i="3" s="1"/>
  <c r="K323" i="3"/>
  <c r="I350" i="3"/>
  <c r="K352" i="3"/>
  <c r="H358" i="2"/>
  <c r="N364" i="2"/>
  <c r="P364" i="2" s="1"/>
  <c r="P365" i="2"/>
  <c r="K374" i="2"/>
  <c r="M377" i="2"/>
  <c r="J377" i="2"/>
  <c r="N208" i="2"/>
  <c r="P209" i="2"/>
  <c r="J364" i="2" l="1"/>
  <c r="H357" i="2"/>
  <c r="G423" i="1"/>
  <c r="I424" i="1"/>
  <c r="J423" i="1"/>
  <c r="L424" i="1"/>
  <c r="M423" i="1"/>
  <c r="O424" i="1"/>
  <c r="N381" i="2"/>
  <c r="N380" i="2" s="1"/>
  <c r="H381" i="2"/>
  <c r="H380" i="2" s="1"/>
  <c r="I447" i="3"/>
  <c r="J358" i="2"/>
  <c r="L316" i="3"/>
  <c r="N316" i="3" s="1"/>
  <c r="F316" i="3"/>
  <c r="F447" i="3"/>
  <c r="I316" i="3"/>
  <c r="K316" i="3" s="1"/>
  <c r="H373" i="2"/>
  <c r="J373" i="2" s="1"/>
  <c r="J374" i="2"/>
  <c r="L349" i="3"/>
  <c r="N350" i="3"/>
  <c r="I471" i="3"/>
  <c r="K471" i="3" s="1"/>
  <c r="K474" i="3"/>
  <c r="K381" i="2"/>
  <c r="M382" i="2"/>
  <c r="N207" i="2"/>
  <c r="P208" i="2"/>
  <c r="K373" i="2"/>
  <c r="M373" i="2" s="1"/>
  <c r="M374" i="2"/>
  <c r="P381" i="2"/>
  <c r="F453" i="3"/>
  <c r="H453" i="3" s="1"/>
  <c r="H454" i="3"/>
  <c r="K207" i="2"/>
  <c r="M208" i="2"/>
  <c r="H207" i="2"/>
  <c r="J208" i="2"/>
  <c r="F349" i="3"/>
  <c r="H350" i="3"/>
  <c r="K357" i="2"/>
  <c r="I349" i="3"/>
  <c r="K350" i="3"/>
  <c r="L453" i="3"/>
  <c r="N453" i="3" s="1"/>
  <c r="N454" i="3"/>
  <c r="I453" i="3"/>
  <c r="K453" i="3" s="1"/>
  <c r="K454" i="3"/>
  <c r="H471" i="3"/>
  <c r="H474" i="3"/>
  <c r="K132" i="2"/>
  <c r="N132" i="2"/>
  <c r="J462" i="1"/>
  <c r="L462" i="1" s="1"/>
  <c r="M462" i="1"/>
  <c r="O462" i="1" s="1"/>
  <c r="J218" i="1"/>
  <c r="L218" i="1" s="1"/>
  <c r="F443" i="3" l="1"/>
  <c r="H443" i="3" s="1"/>
  <c r="K447" i="3"/>
  <c r="I443" i="3"/>
  <c r="K443" i="3" s="1"/>
  <c r="J357" i="2"/>
  <c r="J422" i="1"/>
  <c r="L423" i="1"/>
  <c r="M422" i="1"/>
  <c r="O423" i="1"/>
  <c r="G422" i="1"/>
  <c r="I423" i="1"/>
  <c r="J381" i="2"/>
  <c r="H316" i="3"/>
  <c r="H447" i="3"/>
  <c r="N131" i="2"/>
  <c r="P131" i="2" s="1"/>
  <c r="P132" i="2"/>
  <c r="F348" i="3"/>
  <c r="H348" i="3" s="1"/>
  <c r="H349" i="3"/>
  <c r="K206" i="2"/>
  <c r="M206" i="2" s="1"/>
  <c r="M207" i="2"/>
  <c r="N379" i="2"/>
  <c r="P379" i="2" s="1"/>
  <c r="P380" i="2"/>
  <c r="N206" i="2"/>
  <c r="P206" i="2" s="1"/>
  <c r="P207" i="2"/>
  <c r="H379" i="2"/>
  <c r="J379" i="2" s="1"/>
  <c r="J380" i="2"/>
  <c r="L348" i="3"/>
  <c r="N348" i="3" s="1"/>
  <c r="N349" i="3"/>
  <c r="K131" i="2"/>
  <c r="M131" i="2" s="1"/>
  <c r="M132" i="2"/>
  <c r="I348" i="3"/>
  <c r="K348" i="3" s="1"/>
  <c r="K349" i="3"/>
  <c r="H206" i="2"/>
  <c r="J206" i="2" s="1"/>
  <c r="J207" i="2"/>
  <c r="K380" i="2"/>
  <c r="M381" i="2"/>
  <c r="K356" i="2"/>
  <c r="M357" i="2"/>
  <c r="H356" i="2"/>
  <c r="H355" i="2" s="1"/>
  <c r="M234" i="1"/>
  <c r="M221" i="1"/>
  <c r="M219" i="1"/>
  <c r="M215" i="1"/>
  <c r="O215" i="1" s="1"/>
  <c r="M161" i="1"/>
  <c r="O161" i="1" s="1"/>
  <c r="J161" i="1"/>
  <c r="L161" i="1" s="1"/>
  <c r="G161" i="1"/>
  <c r="I161" i="1" s="1"/>
  <c r="M159" i="1"/>
  <c r="O159" i="1" s="1"/>
  <c r="G159" i="1"/>
  <c r="I159" i="1" s="1"/>
  <c r="J159" i="1"/>
  <c r="L159" i="1" s="1"/>
  <c r="M156" i="1"/>
  <c r="O156" i="1" s="1"/>
  <c r="L156" i="1"/>
  <c r="M421" i="1" l="1"/>
  <c r="O421" i="1" s="1"/>
  <c r="O422" i="1"/>
  <c r="G421" i="1"/>
  <c r="I421" i="1" s="1"/>
  <c r="I422" i="1"/>
  <c r="J421" i="1"/>
  <c r="L421" i="1" s="1"/>
  <c r="L422" i="1"/>
  <c r="K355" i="2"/>
  <c r="M355" i="2" s="1"/>
  <c r="M356" i="2"/>
  <c r="J356" i="2"/>
  <c r="J355" i="2" s="1"/>
  <c r="K379" i="2"/>
  <c r="M379" i="2" s="1"/>
  <c r="M380" i="2"/>
  <c r="M220" i="1"/>
  <c r="O220" i="1" s="1"/>
  <c r="O221" i="1"/>
  <c r="N363" i="2"/>
  <c r="O219" i="1"/>
  <c r="N378" i="2"/>
  <c r="O234" i="1"/>
  <c r="M218" i="1"/>
  <c r="O218" i="1" s="1"/>
  <c r="L452" i="3"/>
  <c r="M233" i="1"/>
  <c r="L475" i="3"/>
  <c r="J155" i="1"/>
  <c r="M155" i="1"/>
  <c r="G155" i="1"/>
  <c r="G154" i="1" l="1"/>
  <c r="I154" i="1" s="1"/>
  <c r="I155" i="1"/>
  <c r="M214" i="1"/>
  <c r="M213" i="1" s="1"/>
  <c r="O213" i="1" s="1"/>
  <c r="L474" i="3"/>
  <c r="N475" i="3"/>
  <c r="M154" i="1"/>
  <c r="O154" i="1" s="1"/>
  <c r="O155" i="1"/>
  <c r="N377" i="2"/>
  <c r="P378" i="2"/>
  <c r="L451" i="3"/>
  <c r="N452" i="3"/>
  <c r="J154" i="1"/>
  <c r="L154" i="1" s="1"/>
  <c r="L155" i="1"/>
  <c r="N362" i="2"/>
  <c r="P363" i="2"/>
  <c r="M230" i="1"/>
  <c r="O233" i="1"/>
  <c r="I229" i="3"/>
  <c r="I230" i="3"/>
  <c r="K230" i="3" s="1"/>
  <c r="F231" i="3"/>
  <c r="K96" i="2"/>
  <c r="K94" i="2"/>
  <c r="N92" i="2"/>
  <c r="P92" i="2" s="1"/>
  <c r="H96" i="2"/>
  <c r="M401" i="1"/>
  <c r="O401" i="1" s="1"/>
  <c r="J402" i="1"/>
  <c r="L402" i="1" s="1"/>
  <c r="J404" i="1"/>
  <c r="L404" i="1" s="1"/>
  <c r="G404" i="1"/>
  <c r="I404" i="1" s="1"/>
  <c r="O214" i="1" l="1"/>
  <c r="H95" i="2"/>
  <c r="J95" i="2" s="1"/>
  <c r="J96" i="2"/>
  <c r="F230" i="3"/>
  <c r="H230" i="3" s="1"/>
  <c r="H231" i="3"/>
  <c r="N358" i="2"/>
  <c r="P362" i="2"/>
  <c r="L447" i="3"/>
  <c r="L443" i="3" s="1"/>
  <c r="N443" i="3" s="1"/>
  <c r="N451" i="3"/>
  <c r="K93" i="2"/>
  <c r="M93" i="2" s="1"/>
  <c r="M94" i="2"/>
  <c r="I228" i="3"/>
  <c r="K228" i="3" s="1"/>
  <c r="K229" i="3"/>
  <c r="K95" i="2"/>
  <c r="M95" i="2" s="1"/>
  <c r="M96" i="2"/>
  <c r="N374" i="2"/>
  <c r="P377" i="2"/>
  <c r="L471" i="3"/>
  <c r="N471" i="3" s="1"/>
  <c r="N474" i="3"/>
  <c r="M229" i="1"/>
  <c r="O229" i="1" s="1"/>
  <c r="O230" i="1"/>
  <c r="J401" i="1"/>
  <c r="F438" i="3"/>
  <c r="H132" i="2"/>
  <c r="G462" i="1"/>
  <c r="I462" i="1" s="1"/>
  <c r="F76" i="3"/>
  <c r="H76" i="3" s="1"/>
  <c r="G258" i="1"/>
  <c r="I258" i="1" s="1"/>
  <c r="K92" i="2" l="1"/>
  <c r="M92" i="2" s="1"/>
  <c r="J400" i="1"/>
  <c r="L400" i="1" s="1"/>
  <c r="L401" i="1"/>
  <c r="F437" i="3"/>
  <c r="H437" i="3" s="1"/>
  <c r="H438" i="3"/>
  <c r="N447" i="3"/>
  <c r="N373" i="2"/>
  <c r="P373" i="2" s="1"/>
  <c r="P374" i="2"/>
  <c r="I227" i="3"/>
  <c r="H131" i="2"/>
  <c r="J131" i="2" s="1"/>
  <c r="J132" i="2"/>
  <c r="P358" i="2"/>
  <c r="N357" i="2"/>
  <c r="M212" i="1"/>
  <c r="O212" i="1" s="1"/>
  <c r="H71" i="2"/>
  <c r="J71" i="2" s="1"/>
  <c r="F75" i="3"/>
  <c r="H75" i="3" s="1"/>
  <c r="G257" i="1"/>
  <c r="I257" i="1" s="1"/>
  <c r="J399" i="1" l="1"/>
  <c r="L399" i="1" s="1"/>
  <c r="N356" i="2"/>
  <c r="P357" i="2"/>
  <c r="I226" i="3"/>
  <c r="K227" i="3"/>
  <c r="G256" i="1"/>
  <c r="I256" i="1" s="1"/>
  <c r="H70" i="2"/>
  <c r="J70" i="2" s="1"/>
  <c r="F74" i="3"/>
  <c r="H74" i="3" s="1"/>
  <c r="I225" i="3" l="1"/>
  <c r="K225" i="3" s="1"/>
  <c r="K226" i="3"/>
  <c r="N355" i="2"/>
  <c r="P355" i="2" s="1"/>
  <c r="P356" i="2"/>
  <c r="H69" i="2"/>
  <c r="J69" i="2" s="1"/>
  <c r="F73" i="3"/>
  <c r="H73" i="3" s="1"/>
  <c r="F304" i="3" l="1"/>
  <c r="H249" i="2"/>
  <c r="J249" i="2" s="1"/>
  <c r="J87" i="1"/>
  <c r="G87" i="1"/>
  <c r="G86" i="1" l="1"/>
  <c r="I86" i="1" s="1"/>
  <c r="I87" i="1"/>
  <c r="J86" i="1"/>
  <c r="L86" i="1" s="1"/>
  <c r="L87" i="1"/>
  <c r="F303" i="3"/>
  <c r="H303" i="3" s="1"/>
  <c r="H304" i="3"/>
  <c r="H248" i="2"/>
  <c r="J248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9" i="2"/>
  <c r="P289" i="2" s="1"/>
  <c r="N290" i="2"/>
  <c r="P290" i="2" s="1"/>
  <c r="K289" i="2"/>
  <c r="M289" i="2" s="1"/>
  <c r="K290" i="2"/>
  <c r="M290" i="2" s="1"/>
  <c r="H289" i="2"/>
  <c r="J289" i="2" s="1"/>
  <c r="H290" i="2"/>
  <c r="J290" i="2" s="1"/>
  <c r="N286" i="2"/>
  <c r="P286" i="2" s="1"/>
  <c r="N285" i="2"/>
  <c r="P285" i="2" s="1"/>
  <c r="K286" i="2"/>
  <c r="M286" i="2" s="1"/>
  <c r="K285" i="2"/>
  <c r="M285" i="2" s="1"/>
  <c r="H286" i="2"/>
  <c r="J286" i="2" s="1"/>
  <c r="H285" i="2"/>
  <c r="J285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2" i="3"/>
  <c r="H302" i="3" s="1"/>
  <c r="I292" i="3"/>
  <c r="N288" i="2"/>
  <c r="L288" i="3"/>
  <c r="N288" i="3" s="1"/>
  <c r="N284" i="2"/>
  <c r="F288" i="3"/>
  <c r="H288" i="3" s="1"/>
  <c r="F292" i="3"/>
  <c r="H292" i="3" s="1"/>
  <c r="I288" i="3"/>
  <c r="K288" i="3" s="1"/>
  <c r="H247" i="2"/>
  <c r="J247" i="2" s="1"/>
  <c r="H284" i="2"/>
  <c r="K288" i="2"/>
  <c r="M75" i="1"/>
  <c r="O75" i="1" s="1"/>
  <c r="H288" i="2"/>
  <c r="K284" i="2"/>
  <c r="F488" i="3"/>
  <c r="H199" i="2"/>
  <c r="J199" i="2" s="1"/>
  <c r="G484" i="1"/>
  <c r="G483" i="1" l="1"/>
  <c r="I483" i="1" s="1"/>
  <c r="I484" i="1"/>
  <c r="N287" i="2"/>
  <c r="P287" i="2" s="1"/>
  <c r="P288" i="2"/>
  <c r="K283" i="2"/>
  <c r="M283" i="2" s="1"/>
  <c r="M284" i="2"/>
  <c r="I291" i="3"/>
  <c r="K291" i="3" s="1"/>
  <c r="K292" i="3"/>
  <c r="F487" i="3"/>
  <c r="H487" i="3" s="1"/>
  <c r="H488" i="3"/>
  <c r="K287" i="2"/>
  <c r="M287" i="2" s="1"/>
  <c r="M288" i="2"/>
  <c r="H283" i="2"/>
  <c r="J283" i="2" s="1"/>
  <c r="J284" i="2"/>
  <c r="H287" i="2"/>
  <c r="J287" i="2" s="1"/>
  <c r="J288" i="2"/>
  <c r="N283" i="2"/>
  <c r="P283" i="2" s="1"/>
  <c r="P284" i="2"/>
  <c r="F291" i="3"/>
  <c r="H291" i="3" s="1"/>
  <c r="F287" i="3"/>
  <c r="H287" i="3" s="1"/>
  <c r="I287" i="3"/>
  <c r="K287" i="3" s="1"/>
  <c r="L287" i="3"/>
  <c r="N287" i="3" s="1"/>
  <c r="H198" i="2"/>
  <c r="G482" i="1"/>
  <c r="F242" i="3"/>
  <c r="H242" i="3" s="1"/>
  <c r="I242" i="3"/>
  <c r="K242" i="3" s="1"/>
  <c r="L242" i="3"/>
  <c r="N242" i="3" s="1"/>
  <c r="H205" i="2"/>
  <c r="J205" i="2" s="1"/>
  <c r="K205" i="2"/>
  <c r="M205" i="2" s="1"/>
  <c r="N205" i="2"/>
  <c r="P205" i="2" s="1"/>
  <c r="J413" i="1"/>
  <c r="L413" i="1" s="1"/>
  <c r="M413" i="1"/>
  <c r="O413" i="1" s="1"/>
  <c r="G413" i="1"/>
  <c r="I413" i="1" s="1"/>
  <c r="G481" i="1" l="1"/>
  <c r="I481" i="1" s="1"/>
  <c r="I482" i="1"/>
  <c r="H197" i="2"/>
  <c r="J197" i="2" s="1"/>
  <c r="J198" i="2"/>
  <c r="F486" i="3"/>
  <c r="G58" i="1"/>
  <c r="I58" i="1" s="1"/>
  <c r="F485" i="3" l="1"/>
  <c r="H485" i="3" s="1"/>
  <c r="H486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6" i="1"/>
  <c r="G402" i="1"/>
  <c r="I402" i="1" s="1"/>
  <c r="G285" i="1" l="1"/>
  <c r="I285" i="1" s="1"/>
  <c r="I286" i="1"/>
  <c r="H93" i="2"/>
  <c r="J94" i="2"/>
  <c r="G401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0" i="1"/>
  <c r="I401" i="1"/>
  <c r="F226" i="3" l="1"/>
  <c r="H227" i="3"/>
  <c r="G399" i="1"/>
  <c r="I399" i="1" s="1"/>
  <c r="I400" i="1"/>
  <c r="F197" i="3"/>
  <c r="G378" i="1"/>
  <c r="I378" i="1" s="1"/>
  <c r="H425" i="2" l="1"/>
  <c r="J425" i="2" s="1"/>
  <c r="J426" i="2"/>
  <c r="F196" i="3"/>
  <c r="H196" i="3" s="1"/>
  <c r="H197" i="3"/>
  <c r="H226" i="3"/>
  <c r="F225" i="3"/>
  <c r="H225" i="3" s="1"/>
  <c r="F119" i="3"/>
  <c r="G296" i="1"/>
  <c r="I296" i="1" s="1"/>
  <c r="F258" i="3"/>
  <c r="F255" i="3"/>
  <c r="H255" i="3" s="1"/>
  <c r="F340" i="3"/>
  <c r="H340" i="3" s="1"/>
  <c r="H282" i="2"/>
  <c r="J282" i="2" s="1"/>
  <c r="H268" i="2"/>
  <c r="J268" i="2" s="1"/>
  <c r="H256" i="2"/>
  <c r="G105" i="1"/>
  <c r="F339" i="3" l="1"/>
  <c r="H339" i="3" s="1"/>
  <c r="I105" i="1"/>
  <c r="F118" i="3"/>
  <c r="H119" i="3"/>
  <c r="H255" i="2"/>
  <c r="J255" i="2" s="1"/>
  <c r="J256" i="2"/>
  <c r="F257" i="3"/>
  <c r="H257" i="3" s="1"/>
  <c r="H258" i="3"/>
  <c r="G295" i="1"/>
  <c r="I295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28" i="2"/>
  <c r="G380" i="1"/>
  <c r="I380" i="1" s="1"/>
  <c r="F107" i="3"/>
  <c r="H107" i="3" s="1"/>
  <c r="H175" i="2"/>
  <c r="J175" i="2" s="1"/>
  <c r="G283" i="1"/>
  <c r="I283" i="1" s="1"/>
  <c r="F236" i="3"/>
  <c r="H181" i="2"/>
  <c r="J181" i="2" s="1"/>
  <c r="G409" i="1"/>
  <c r="G408" i="1" l="1"/>
  <c r="I408" i="1" s="1"/>
  <c r="I409" i="1"/>
  <c r="F198" i="3"/>
  <c r="H198" i="3" s="1"/>
  <c r="H199" i="3"/>
  <c r="F235" i="3"/>
  <c r="H235" i="3" s="1"/>
  <c r="H236" i="3"/>
  <c r="L279" i="3"/>
  <c r="N279" i="3" s="1"/>
  <c r="N280" i="3"/>
  <c r="H427" i="2"/>
  <c r="J427" i="2" s="1"/>
  <c r="J428" i="2"/>
  <c r="L283" i="3"/>
  <c r="N283" i="3" s="1"/>
  <c r="N284" i="3"/>
  <c r="G282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2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71" i="2"/>
  <c r="M271" i="2" s="1"/>
  <c r="K272" i="2"/>
  <c r="M272" i="2" s="1"/>
  <c r="N271" i="2"/>
  <c r="N272" i="2"/>
  <c r="P272" i="2" s="1"/>
  <c r="N270" i="2" l="1"/>
  <c r="P271" i="2"/>
  <c r="I284" i="3"/>
  <c r="F284" i="3"/>
  <c r="I280" i="3"/>
  <c r="F280" i="3"/>
  <c r="H280" i="3" s="1"/>
  <c r="K270" i="2"/>
  <c r="F283" i="3" l="1"/>
  <c r="H283" i="3" s="1"/>
  <c r="H284" i="3"/>
  <c r="K269" i="2"/>
  <c r="M269" i="2" s="1"/>
  <c r="M270" i="2"/>
  <c r="I283" i="3"/>
  <c r="K283" i="3" s="1"/>
  <c r="K284" i="3"/>
  <c r="I279" i="3"/>
  <c r="K279" i="3" s="1"/>
  <c r="K280" i="3"/>
  <c r="N269" i="2"/>
  <c r="P269" i="2" s="1"/>
  <c r="P270" i="2"/>
  <c r="F279" i="3"/>
  <c r="H279" i="3" s="1"/>
  <c r="N273" i="2"/>
  <c r="P273" i="2" s="1"/>
  <c r="H271" i="2"/>
  <c r="J271" i="2" s="1"/>
  <c r="H272" i="2"/>
  <c r="J272" i="2" s="1"/>
  <c r="K273" i="2" l="1"/>
  <c r="M273" i="2" s="1"/>
  <c r="H270" i="2"/>
  <c r="H273" i="2"/>
  <c r="J273" i="2" s="1"/>
  <c r="G64" i="1"/>
  <c r="M67" i="1"/>
  <c r="O67" i="1" s="1"/>
  <c r="G67" i="1"/>
  <c r="I67" i="1" s="1"/>
  <c r="M64" i="1"/>
  <c r="O64" i="1" s="1"/>
  <c r="G63" i="1" l="1"/>
  <c r="I63" i="1" s="1"/>
  <c r="I64" i="1"/>
  <c r="H269" i="2"/>
  <c r="J269" i="2" s="1"/>
  <c r="J270" i="2"/>
  <c r="M63" i="1"/>
  <c r="O63" i="1" s="1"/>
  <c r="J63" i="1"/>
  <c r="L63" i="1" s="1"/>
  <c r="J67" i="1"/>
  <c r="L67" i="1" s="1"/>
  <c r="F137" i="3"/>
  <c r="H85" i="2"/>
  <c r="J85" i="2" s="1"/>
  <c r="G314" i="1"/>
  <c r="I314" i="1" s="1"/>
  <c r="F136" i="3" l="1"/>
  <c r="H137" i="3"/>
  <c r="H84" i="2"/>
  <c r="J84" i="2" s="1"/>
  <c r="G313" i="1"/>
  <c r="I313" i="1" s="1"/>
  <c r="F135" i="3" l="1"/>
  <c r="H135" i="3" s="1"/>
  <c r="H136" i="3"/>
  <c r="H83" i="2"/>
  <c r="J83" i="2" s="1"/>
  <c r="F373" i="3"/>
  <c r="I373" i="3"/>
  <c r="K373" i="3" s="1"/>
  <c r="L373" i="3"/>
  <c r="F376" i="3"/>
  <c r="H376" i="3" s="1"/>
  <c r="I376" i="3"/>
  <c r="L376" i="3"/>
  <c r="M187" i="1"/>
  <c r="J187" i="1"/>
  <c r="G187" i="1"/>
  <c r="M184" i="1"/>
  <c r="J184" i="1"/>
  <c r="G184" i="1"/>
  <c r="H342" i="2" l="1"/>
  <c r="J342" i="2" s="1"/>
  <c r="I187" i="1"/>
  <c r="I375" i="3"/>
  <c r="K375" i="3" s="1"/>
  <c r="K376" i="3"/>
  <c r="F372" i="3"/>
  <c r="H372" i="3" s="1"/>
  <c r="H373" i="3"/>
  <c r="I184" i="1"/>
  <c r="M186" i="1"/>
  <c r="O186" i="1" s="1"/>
  <c r="O187" i="1"/>
  <c r="L372" i="3"/>
  <c r="N372" i="3" s="1"/>
  <c r="N373" i="3"/>
  <c r="J186" i="1"/>
  <c r="L186" i="1" s="1"/>
  <c r="L187" i="1"/>
  <c r="L184" i="1"/>
  <c r="O184" i="1"/>
  <c r="L375" i="3"/>
  <c r="N375" i="3" s="1"/>
  <c r="N376" i="3"/>
  <c r="J183" i="1"/>
  <c r="L183" i="1" s="1"/>
  <c r="G186" i="1"/>
  <c r="I186" i="1" s="1"/>
  <c r="N342" i="2"/>
  <c r="K342" i="2"/>
  <c r="M342" i="2" s="1"/>
  <c r="G183" i="1"/>
  <c r="I183" i="1" s="1"/>
  <c r="F375" i="3"/>
  <c r="H375" i="3" s="1"/>
  <c r="I372" i="3"/>
  <c r="K372" i="3" s="1"/>
  <c r="M183" i="1"/>
  <c r="O183" i="1" s="1"/>
  <c r="F204" i="3"/>
  <c r="H204" i="3" s="1"/>
  <c r="F371" i="3" l="1"/>
  <c r="H371" i="3" s="1"/>
  <c r="L371" i="3"/>
  <c r="N371" i="3" s="1"/>
  <c r="H341" i="2"/>
  <c r="H340" i="2" s="1"/>
  <c r="J340" i="2" s="1"/>
  <c r="I374" i="3"/>
  <c r="K374" i="3" s="1"/>
  <c r="L374" i="3"/>
  <c r="N374" i="3" s="1"/>
  <c r="N341" i="2"/>
  <c r="P341" i="2" s="1"/>
  <c r="P342" i="2"/>
  <c r="K341" i="2"/>
  <c r="M341" i="2" s="1"/>
  <c r="F374" i="3"/>
  <c r="H374" i="3" s="1"/>
  <c r="I371" i="3"/>
  <c r="K371" i="3" s="1"/>
  <c r="J341" i="2" l="1"/>
  <c r="N340" i="2"/>
  <c r="P340" i="2" s="1"/>
  <c r="K340" i="2"/>
  <c r="M340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6" i="2"/>
  <c r="J236" i="2" s="1"/>
  <c r="K236" i="2"/>
  <c r="M236" i="2" s="1"/>
  <c r="N236" i="2"/>
  <c r="P236" i="2" s="1"/>
  <c r="K235" i="2"/>
  <c r="M235" i="2" s="1"/>
  <c r="N235" i="2"/>
  <c r="P235" i="2" s="1"/>
  <c r="H235" i="2"/>
  <c r="J235" i="2" s="1"/>
  <c r="K239" i="2"/>
  <c r="M239" i="2" s="1"/>
  <c r="N239" i="2"/>
  <c r="P239" i="2" s="1"/>
  <c r="H239" i="2"/>
  <c r="J239" i="2" s="1"/>
  <c r="K243" i="2"/>
  <c r="M243" i="2" s="1"/>
  <c r="N243" i="2"/>
  <c r="P243" i="2" s="1"/>
  <c r="H243" i="2"/>
  <c r="J243" i="2" s="1"/>
  <c r="K242" i="2"/>
  <c r="M242" i="2" s="1"/>
  <c r="N242" i="2"/>
  <c r="P242" i="2" s="1"/>
  <c r="H242" i="2"/>
  <c r="J242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8" i="2" l="1"/>
  <c r="J238" i="2" s="1"/>
  <c r="N238" i="2"/>
  <c r="P238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41" i="2"/>
  <c r="J241" i="2" s="1"/>
  <c r="K238" i="2"/>
  <c r="L247" i="3"/>
  <c r="N247" i="3" s="1"/>
  <c r="I251" i="3"/>
  <c r="K251" i="3" s="1"/>
  <c r="F270" i="3"/>
  <c r="H270" i="3" s="1"/>
  <c r="H234" i="2"/>
  <c r="J234" i="2" s="1"/>
  <c r="N234" i="2"/>
  <c r="P234" i="2" s="1"/>
  <c r="K241" i="2"/>
  <c r="M241" i="2" s="1"/>
  <c r="K234" i="2"/>
  <c r="M234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41" i="2"/>
  <c r="P241" i="2" s="1"/>
  <c r="K237" i="2" l="1"/>
  <c r="M237" i="2" s="1"/>
  <c r="M238" i="2"/>
  <c r="M48" i="1"/>
  <c r="O48" i="1" s="1"/>
  <c r="G48" i="1"/>
  <c r="I48" i="1" s="1"/>
  <c r="J48" i="1"/>
  <c r="L48" i="1" s="1"/>
  <c r="N237" i="2"/>
  <c r="P237" i="2" s="1"/>
  <c r="H237" i="2"/>
  <c r="J237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40" i="2"/>
  <c r="P240" i="2" s="1"/>
  <c r="H233" i="2"/>
  <c r="J233" i="2" s="1"/>
  <c r="N233" i="2"/>
  <c r="P233" i="2" s="1"/>
  <c r="F269" i="3"/>
  <c r="H269" i="3" s="1"/>
  <c r="H240" i="2"/>
  <c r="J240" i="2" s="1"/>
  <c r="I265" i="3"/>
  <c r="K265" i="3" s="1"/>
  <c r="I269" i="3"/>
  <c r="K269" i="3" s="1"/>
  <c r="K233" i="2"/>
  <c r="M233" i="2" s="1"/>
  <c r="K240" i="2"/>
  <c r="M240" i="2" s="1"/>
  <c r="N232" i="2" l="1"/>
  <c r="P232" i="2" s="1"/>
  <c r="I264" i="3"/>
  <c r="K264" i="3" s="1"/>
  <c r="F264" i="3"/>
  <c r="H264" i="3" s="1"/>
  <c r="L264" i="3"/>
  <c r="N264" i="3" s="1"/>
  <c r="H232" i="2"/>
  <c r="J232" i="2" s="1"/>
  <c r="K232" i="2"/>
  <c r="M232" i="2" s="1"/>
  <c r="J84" i="1"/>
  <c r="L84" i="1" s="1"/>
  <c r="M84" i="1"/>
  <c r="O84" i="1" s="1"/>
  <c r="G84" i="1"/>
  <c r="I84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82" i="2"/>
  <c r="M282" i="2" s="1"/>
  <c r="N282" i="2"/>
  <c r="P282" i="2" s="1"/>
  <c r="K160" i="2"/>
  <c r="M160" i="2" s="1"/>
  <c r="N160" i="2"/>
  <c r="P160" i="2" s="1"/>
  <c r="H160" i="2"/>
  <c r="J160" i="2" s="1"/>
  <c r="K424" i="2"/>
  <c r="M424" i="2" s="1"/>
  <c r="N424" i="2"/>
  <c r="P424" i="2" s="1"/>
  <c r="H424" i="2"/>
  <c r="J424" i="2" s="1"/>
  <c r="J365" i="1"/>
  <c r="L365" i="1" s="1"/>
  <c r="G365" i="1"/>
  <c r="I365" i="1" s="1"/>
  <c r="H423" i="2" l="1"/>
  <c r="K281" i="2"/>
  <c r="M281" i="2" s="1"/>
  <c r="N423" i="2"/>
  <c r="P423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4" i="1"/>
  <c r="I364" i="1" s="1"/>
  <c r="K423" i="2"/>
  <c r="M423" i="2" s="1"/>
  <c r="H281" i="2"/>
  <c r="J281" i="2" s="1"/>
  <c r="L191" i="3"/>
  <c r="N191" i="3" s="1"/>
  <c r="I194" i="3"/>
  <c r="K194" i="3" s="1"/>
  <c r="F194" i="3"/>
  <c r="J364" i="1"/>
  <c r="L364" i="1" s="1"/>
  <c r="H158" i="2"/>
  <c r="J158" i="2" s="1"/>
  <c r="N281" i="2"/>
  <c r="P281" i="2" s="1"/>
  <c r="I191" i="3"/>
  <c r="F277" i="3"/>
  <c r="H277" i="3" s="1"/>
  <c r="N158" i="2"/>
  <c r="P158" i="2" s="1"/>
  <c r="H159" i="2"/>
  <c r="J159" i="2" s="1"/>
  <c r="K158" i="2"/>
  <c r="M158" i="2" s="1"/>
  <c r="M376" i="1"/>
  <c r="O376" i="1" s="1"/>
  <c r="J376" i="1"/>
  <c r="L376" i="1" s="1"/>
  <c r="G376" i="1"/>
  <c r="G375" i="1" l="1"/>
  <c r="I376" i="1"/>
  <c r="F193" i="3"/>
  <c r="H193" i="3" s="1"/>
  <c r="H194" i="3"/>
  <c r="I190" i="3"/>
  <c r="K190" i="3" s="1"/>
  <c r="K191" i="3"/>
  <c r="H422" i="2"/>
  <c r="J422" i="2" s="1"/>
  <c r="J423" i="2"/>
  <c r="I276" i="3"/>
  <c r="K276" i="3" s="1"/>
  <c r="J375" i="1"/>
  <c r="L375" i="1" s="1"/>
  <c r="L190" i="3"/>
  <c r="N190" i="3" s="1"/>
  <c r="K422" i="2"/>
  <c r="M422" i="2" s="1"/>
  <c r="L276" i="3"/>
  <c r="N276" i="3" s="1"/>
  <c r="L193" i="3"/>
  <c r="N193" i="3" s="1"/>
  <c r="K280" i="2"/>
  <c r="M280" i="2" s="1"/>
  <c r="M375" i="1"/>
  <c r="O375" i="1" s="1"/>
  <c r="F276" i="3"/>
  <c r="H276" i="3" s="1"/>
  <c r="N280" i="2"/>
  <c r="P280" i="2" s="1"/>
  <c r="I193" i="3"/>
  <c r="K193" i="3" s="1"/>
  <c r="H280" i="2"/>
  <c r="J280" i="2" s="1"/>
  <c r="F190" i="3"/>
  <c r="H190" i="3" s="1"/>
  <c r="N422" i="2"/>
  <c r="P422" i="2" s="1"/>
  <c r="M58" i="1"/>
  <c r="O58" i="1" s="1"/>
  <c r="J58" i="1"/>
  <c r="L58" i="1" s="1"/>
  <c r="I375" i="1" l="1"/>
  <c r="G357" i="1"/>
  <c r="G57" i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27" i="1"/>
  <c r="O327" i="1" s="1"/>
  <c r="J327" i="1"/>
  <c r="L327" i="1" s="1"/>
  <c r="G327" i="1"/>
  <c r="I327" i="1" s="1"/>
  <c r="L153" i="3" l="1"/>
  <c r="N153" i="3" s="1"/>
  <c r="G326" i="1"/>
  <c r="I326" i="1" s="1"/>
  <c r="N152" i="2"/>
  <c r="P152" i="2" s="1"/>
  <c r="I153" i="3"/>
  <c r="K153" i="3" s="1"/>
  <c r="K152" i="2"/>
  <c r="M152" i="2" s="1"/>
  <c r="H152" i="2"/>
  <c r="J152" i="2" s="1"/>
  <c r="J326" i="1"/>
  <c r="L326" i="1" s="1"/>
  <c r="M326" i="1"/>
  <c r="O326" i="1" s="1"/>
  <c r="F153" i="3"/>
  <c r="H153" i="3" s="1"/>
  <c r="N151" i="2"/>
  <c r="P151" i="2" s="1"/>
  <c r="K151" i="2"/>
  <c r="M151" i="2" s="1"/>
  <c r="H151" i="2"/>
  <c r="J151" i="2" s="1"/>
  <c r="K436" i="2"/>
  <c r="M436" i="2" s="1"/>
  <c r="N436" i="2"/>
  <c r="P436" i="2" s="1"/>
  <c r="H436" i="2"/>
  <c r="J436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69" i="1"/>
  <c r="L369" i="1" s="1"/>
  <c r="M369" i="1"/>
  <c r="O369" i="1" s="1"/>
  <c r="I201" i="3" l="1"/>
  <c r="K202" i="3"/>
  <c r="J368" i="1"/>
  <c r="L368" i="1" s="1"/>
  <c r="F201" i="3"/>
  <c r="H201" i="3" s="1"/>
  <c r="G368" i="1"/>
  <c r="I368" i="1" s="1"/>
  <c r="M368" i="1"/>
  <c r="O368" i="1" s="1"/>
  <c r="I200" i="3" l="1"/>
  <c r="K200" i="3" s="1"/>
  <c r="K201" i="3"/>
  <c r="F200" i="3"/>
  <c r="H200" i="3" s="1"/>
  <c r="M367" i="1"/>
  <c r="O367" i="1" s="1"/>
  <c r="G367" i="1"/>
  <c r="I367" i="1" s="1"/>
  <c r="J367" i="1"/>
  <c r="L367" i="1" s="1"/>
  <c r="N434" i="2"/>
  <c r="P434" i="2" s="1"/>
  <c r="H440" i="2"/>
  <c r="J440" i="2" s="1"/>
  <c r="H434" i="2"/>
  <c r="J434" i="2" s="1"/>
  <c r="K440" i="2"/>
  <c r="M440" i="2" s="1"/>
  <c r="K434" i="2"/>
  <c r="M434" i="2" s="1"/>
  <c r="N440" i="2"/>
  <c r="P440" i="2" s="1"/>
  <c r="N433" i="2" l="1"/>
  <c r="P433" i="2" s="1"/>
  <c r="H433" i="2"/>
  <c r="J433" i="2" s="1"/>
  <c r="N439" i="2"/>
  <c r="P439" i="2" s="1"/>
  <c r="H439" i="2"/>
  <c r="J439" i="2" s="1"/>
  <c r="K439" i="2"/>
  <c r="M439" i="2" s="1"/>
  <c r="K433" i="2"/>
  <c r="M433" i="2" s="1"/>
  <c r="L110" i="3"/>
  <c r="N110" i="3" s="1"/>
  <c r="I110" i="3"/>
  <c r="K110" i="3" s="1"/>
  <c r="F110" i="3"/>
  <c r="H110" i="3" s="1"/>
  <c r="N403" i="2"/>
  <c r="P403" i="2" s="1"/>
  <c r="K403" i="2"/>
  <c r="M403" i="2" s="1"/>
  <c r="H403" i="2"/>
  <c r="J403" i="2" s="1"/>
  <c r="J290" i="1"/>
  <c r="L290" i="1" s="1"/>
  <c r="M290" i="1"/>
  <c r="O290" i="1" s="1"/>
  <c r="G290" i="1"/>
  <c r="I290" i="1" s="1"/>
  <c r="K402" i="2" l="1"/>
  <c r="M289" i="1"/>
  <c r="O289" i="1" s="1"/>
  <c r="N402" i="2"/>
  <c r="P402" i="2" s="1"/>
  <c r="J289" i="1"/>
  <c r="L289" i="1" s="1"/>
  <c r="F109" i="3"/>
  <c r="H109" i="3" s="1"/>
  <c r="H438" i="2"/>
  <c r="J438" i="2" s="1"/>
  <c r="H432" i="2"/>
  <c r="J432" i="2" s="1"/>
  <c r="G289" i="1"/>
  <c r="I289" i="1" s="1"/>
  <c r="H402" i="2"/>
  <c r="J402" i="2" s="1"/>
  <c r="I109" i="3"/>
  <c r="K109" i="3" s="1"/>
  <c r="L109" i="3"/>
  <c r="N109" i="3" s="1"/>
  <c r="N438" i="2"/>
  <c r="P438" i="2" s="1"/>
  <c r="N432" i="2"/>
  <c r="P432" i="2" s="1"/>
  <c r="K432" i="2"/>
  <c r="M432" i="2" s="1"/>
  <c r="K438" i="2"/>
  <c r="M438" i="2" s="1"/>
  <c r="K401" i="2" l="1"/>
  <c r="M401" i="2" s="1"/>
  <c r="M402" i="2"/>
  <c r="H401" i="2"/>
  <c r="J401" i="2" s="1"/>
  <c r="N437" i="2"/>
  <c r="P437" i="2" s="1"/>
  <c r="I108" i="3"/>
  <c r="K108" i="3" s="1"/>
  <c r="H437" i="2"/>
  <c r="J437" i="2" s="1"/>
  <c r="L108" i="3"/>
  <c r="N108" i="3" s="1"/>
  <c r="F108" i="3"/>
  <c r="H108" i="3" s="1"/>
  <c r="N401" i="2"/>
  <c r="P401" i="2" s="1"/>
  <c r="K437" i="2"/>
  <c r="M437" i="2" s="1"/>
  <c r="I116" i="3"/>
  <c r="K116" i="3" s="1"/>
  <c r="L116" i="3"/>
  <c r="N116" i="3" s="1"/>
  <c r="F116" i="3"/>
  <c r="H116" i="3" s="1"/>
  <c r="K480" i="2"/>
  <c r="M480" i="2" s="1"/>
  <c r="N480" i="2"/>
  <c r="P480" i="2" s="1"/>
  <c r="H480" i="2"/>
  <c r="J480" i="2" s="1"/>
  <c r="M133" i="1"/>
  <c r="O133" i="1" s="1"/>
  <c r="J133" i="1"/>
  <c r="L133" i="1" s="1"/>
  <c r="G133" i="1"/>
  <c r="I133" i="1" s="1"/>
  <c r="K399" i="2" l="1"/>
  <c r="M399" i="2" s="1"/>
  <c r="K400" i="2"/>
  <c r="M400" i="2" s="1"/>
  <c r="H400" i="2"/>
  <c r="J400" i="2" s="1"/>
  <c r="H399" i="2"/>
  <c r="J399" i="2" s="1"/>
  <c r="G132" i="1"/>
  <c r="I132" i="1" s="1"/>
  <c r="H479" i="2"/>
  <c r="J479" i="2" s="1"/>
  <c r="L115" i="3"/>
  <c r="N115" i="3" s="1"/>
  <c r="I115" i="3"/>
  <c r="K115" i="3" s="1"/>
  <c r="J132" i="1"/>
  <c r="L132" i="1" s="1"/>
  <c r="K479" i="2"/>
  <c r="M479" i="2" s="1"/>
  <c r="N479" i="2"/>
  <c r="P479" i="2" s="1"/>
  <c r="N399" i="2"/>
  <c r="P399" i="2" s="1"/>
  <c r="N400" i="2"/>
  <c r="P400" i="2" s="1"/>
  <c r="M132" i="1"/>
  <c r="O132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398" i="2" l="1"/>
  <c r="M398" i="2" s="1"/>
  <c r="H398" i="2"/>
  <c r="J398" i="2" s="1"/>
  <c r="F114" i="3"/>
  <c r="H114" i="3" s="1"/>
  <c r="H190" i="2"/>
  <c r="J190" i="2" s="1"/>
  <c r="L159" i="3"/>
  <c r="N159" i="3" s="1"/>
  <c r="I114" i="3"/>
  <c r="K114" i="3" s="1"/>
  <c r="I159" i="3"/>
  <c r="K159" i="3" s="1"/>
  <c r="M131" i="1"/>
  <c r="O131" i="1" s="1"/>
  <c r="K190" i="2"/>
  <c r="M190" i="2" s="1"/>
  <c r="N398" i="2"/>
  <c r="P398" i="2" s="1"/>
  <c r="N190" i="2"/>
  <c r="P190" i="2" s="1"/>
  <c r="F159" i="3"/>
  <c r="H159" i="3" s="1"/>
  <c r="J131" i="1"/>
  <c r="L131" i="1" s="1"/>
  <c r="L114" i="3"/>
  <c r="N114" i="3" s="1"/>
  <c r="G131" i="1"/>
  <c r="I131" i="1" s="1"/>
  <c r="K145" i="2"/>
  <c r="M145" i="2" s="1"/>
  <c r="N145" i="2"/>
  <c r="P145" i="2" s="1"/>
  <c r="H145" i="2"/>
  <c r="J145" i="2" s="1"/>
  <c r="J101" i="1"/>
  <c r="L101" i="1" s="1"/>
  <c r="M101" i="1"/>
  <c r="O101" i="1" s="1"/>
  <c r="G101" i="1"/>
  <c r="I101" i="1" s="1"/>
  <c r="K397" i="2" l="1"/>
  <c r="M397" i="2" s="1"/>
  <c r="H397" i="2"/>
  <c r="J397" i="2" s="1"/>
  <c r="H144" i="2"/>
  <c r="J144" i="2" s="1"/>
  <c r="N397" i="2"/>
  <c r="P397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3" i="1"/>
  <c r="O333" i="1" s="1"/>
  <c r="J333" i="1"/>
  <c r="L333" i="1" s="1"/>
  <c r="G333" i="1"/>
  <c r="I333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88" i="1"/>
  <c r="L388" i="1" s="1"/>
  <c r="M388" i="1"/>
  <c r="O388" i="1" s="1"/>
  <c r="G388" i="1"/>
  <c r="I388" i="1" s="1"/>
  <c r="K203" i="2" l="1"/>
  <c r="M203" i="2" s="1"/>
  <c r="N203" i="2"/>
  <c r="P203" i="2" s="1"/>
  <c r="H203" i="2"/>
  <c r="J203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87" i="1"/>
  <c r="O387" i="1" s="1"/>
  <c r="J387" i="1"/>
  <c r="L387" i="1" s="1"/>
  <c r="G387" i="1"/>
  <c r="I387" i="1" s="1"/>
  <c r="L213" i="3" l="1"/>
  <c r="N213" i="3" s="1"/>
  <c r="I213" i="3"/>
  <c r="K213" i="3" s="1"/>
  <c r="G386" i="1"/>
  <c r="J386" i="1"/>
  <c r="L386" i="1" s="1"/>
  <c r="M386" i="1"/>
  <c r="O386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1" i="3"/>
  <c r="K301" i="3" s="1"/>
  <c r="L301" i="3"/>
  <c r="N301" i="3" s="1"/>
  <c r="I307" i="3"/>
  <c r="K307" i="3" s="1"/>
  <c r="L307" i="3"/>
  <c r="N307" i="3" s="1"/>
  <c r="I311" i="3"/>
  <c r="K311" i="3" s="1"/>
  <c r="L311" i="3"/>
  <c r="N311" i="3" s="1"/>
  <c r="I326" i="3"/>
  <c r="K326" i="3" s="1"/>
  <c r="L326" i="3"/>
  <c r="N326" i="3" s="1"/>
  <c r="I327" i="3"/>
  <c r="K327" i="3" s="1"/>
  <c r="L327" i="3"/>
  <c r="N327" i="3" s="1"/>
  <c r="I331" i="3"/>
  <c r="K331" i="3" s="1"/>
  <c r="L331" i="3"/>
  <c r="N331" i="3" s="1"/>
  <c r="I333" i="3"/>
  <c r="K333" i="3" s="1"/>
  <c r="L333" i="3"/>
  <c r="N333" i="3" s="1"/>
  <c r="I336" i="3"/>
  <c r="K336" i="3" s="1"/>
  <c r="L336" i="3"/>
  <c r="N336" i="3" s="1"/>
  <c r="I338" i="3"/>
  <c r="K338" i="3" s="1"/>
  <c r="L338" i="3"/>
  <c r="N338" i="3" s="1"/>
  <c r="I342" i="3"/>
  <c r="K342" i="3" s="1"/>
  <c r="L342" i="3"/>
  <c r="N342" i="3" s="1"/>
  <c r="I345" i="3"/>
  <c r="K345" i="3" s="1"/>
  <c r="L345" i="3"/>
  <c r="N345" i="3" s="1"/>
  <c r="I355" i="3"/>
  <c r="K355" i="3" s="1"/>
  <c r="L355" i="3"/>
  <c r="N355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80" i="3"/>
  <c r="K380" i="3" s="1"/>
  <c r="L380" i="3"/>
  <c r="N380" i="3" s="1"/>
  <c r="I383" i="3"/>
  <c r="K383" i="3" s="1"/>
  <c r="L383" i="3"/>
  <c r="N383" i="3" s="1"/>
  <c r="I387" i="3"/>
  <c r="K387" i="3" s="1"/>
  <c r="L387" i="3"/>
  <c r="N387" i="3" s="1"/>
  <c r="I389" i="3"/>
  <c r="K389" i="3" s="1"/>
  <c r="L389" i="3"/>
  <c r="N389" i="3" s="1"/>
  <c r="I391" i="3"/>
  <c r="K391" i="3" s="1"/>
  <c r="L391" i="3"/>
  <c r="N391" i="3" s="1"/>
  <c r="I394" i="3"/>
  <c r="K394" i="3" s="1"/>
  <c r="L394" i="3"/>
  <c r="N394" i="3" s="1"/>
  <c r="I397" i="3"/>
  <c r="K397" i="3" s="1"/>
  <c r="L397" i="3"/>
  <c r="N397" i="3" s="1"/>
  <c r="I399" i="3"/>
  <c r="K399" i="3" s="1"/>
  <c r="L399" i="3"/>
  <c r="N399" i="3" s="1"/>
  <c r="I404" i="3"/>
  <c r="K404" i="3" s="1"/>
  <c r="L404" i="3"/>
  <c r="N404" i="3" s="1"/>
  <c r="I408" i="3"/>
  <c r="K408" i="3" s="1"/>
  <c r="L408" i="3"/>
  <c r="N408" i="3" s="1"/>
  <c r="I412" i="3"/>
  <c r="K412" i="3" s="1"/>
  <c r="L412" i="3"/>
  <c r="N412" i="3" s="1"/>
  <c r="I415" i="3"/>
  <c r="K415" i="3" s="1"/>
  <c r="L415" i="3"/>
  <c r="N415" i="3" s="1"/>
  <c r="I419" i="3"/>
  <c r="K419" i="3" s="1"/>
  <c r="L419" i="3"/>
  <c r="N419" i="3" s="1"/>
  <c r="I420" i="3"/>
  <c r="K420" i="3" s="1"/>
  <c r="L420" i="3"/>
  <c r="N420" i="3" s="1"/>
  <c r="I423" i="3"/>
  <c r="K423" i="3" s="1"/>
  <c r="L423" i="3"/>
  <c r="N423" i="3" s="1"/>
  <c r="I426" i="3"/>
  <c r="K426" i="3" s="1"/>
  <c r="L426" i="3"/>
  <c r="N426" i="3" s="1"/>
  <c r="I430" i="3"/>
  <c r="K430" i="3" s="1"/>
  <c r="L430" i="3"/>
  <c r="N430" i="3" s="1"/>
  <c r="I432" i="3"/>
  <c r="K432" i="3" s="1"/>
  <c r="L432" i="3"/>
  <c r="N432" i="3" s="1"/>
  <c r="I436" i="3"/>
  <c r="K436" i="3" s="1"/>
  <c r="L436" i="3"/>
  <c r="N436" i="3" s="1"/>
  <c r="I441" i="3"/>
  <c r="K441" i="3" s="1"/>
  <c r="L441" i="3"/>
  <c r="N441" i="3" s="1"/>
  <c r="I470" i="3"/>
  <c r="L470" i="3"/>
  <c r="I480" i="3"/>
  <c r="K480" i="3" s="1"/>
  <c r="L480" i="3"/>
  <c r="N480" i="3" s="1"/>
  <c r="I484" i="3"/>
  <c r="K484" i="3" s="1"/>
  <c r="L484" i="3"/>
  <c r="N484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9" i="2"/>
  <c r="M219" i="2" s="1"/>
  <c r="N219" i="2"/>
  <c r="P219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1" i="2"/>
  <c r="M231" i="2" s="1"/>
  <c r="N231" i="2"/>
  <c r="P231" i="2" s="1"/>
  <c r="K246" i="2"/>
  <c r="M246" i="2" s="1"/>
  <c r="N246" i="2"/>
  <c r="P246" i="2" s="1"/>
  <c r="K252" i="2"/>
  <c r="M252" i="2" s="1"/>
  <c r="N252" i="2"/>
  <c r="P252" i="2" s="1"/>
  <c r="K254" i="2"/>
  <c r="M254" i="2" s="1"/>
  <c r="N254" i="2"/>
  <c r="P254" i="2" s="1"/>
  <c r="K258" i="2"/>
  <c r="M258" i="2" s="1"/>
  <c r="N258" i="2"/>
  <c r="P258" i="2" s="1"/>
  <c r="K261" i="2"/>
  <c r="M261" i="2" s="1"/>
  <c r="N261" i="2"/>
  <c r="P261" i="2" s="1"/>
  <c r="K264" i="2"/>
  <c r="M264" i="2" s="1"/>
  <c r="N264" i="2"/>
  <c r="P264" i="2" s="1"/>
  <c r="K265" i="2"/>
  <c r="M265" i="2" s="1"/>
  <c r="N265" i="2"/>
  <c r="P265" i="2" s="1"/>
  <c r="K268" i="2"/>
  <c r="M268" i="2" s="1"/>
  <c r="N268" i="2"/>
  <c r="P268" i="2" s="1"/>
  <c r="K279" i="2"/>
  <c r="M279" i="2" s="1"/>
  <c r="N279" i="2"/>
  <c r="P279" i="2" s="1"/>
  <c r="K302" i="2"/>
  <c r="M302" i="2" s="1"/>
  <c r="N302" i="2"/>
  <c r="P302" i="2" s="1"/>
  <c r="K306" i="2"/>
  <c r="M306" i="2" s="1"/>
  <c r="N306" i="2"/>
  <c r="P306" i="2" s="1"/>
  <c r="K312" i="2"/>
  <c r="M312" i="2" s="1"/>
  <c r="N312" i="2"/>
  <c r="P312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3" i="2"/>
  <c r="M323" i="2" s="1"/>
  <c r="N323" i="2"/>
  <c r="P323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6" i="2"/>
  <c r="M336" i="2" s="1"/>
  <c r="N336" i="2"/>
  <c r="P336" i="2" s="1"/>
  <c r="K396" i="2"/>
  <c r="M396" i="2" s="1"/>
  <c r="N396" i="2"/>
  <c r="P396" i="2" s="1"/>
  <c r="K410" i="2"/>
  <c r="M410" i="2" s="1"/>
  <c r="N410" i="2"/>
  <c r="P410" i="2" s="1"/>
  <c r="K417" i="2"/>
  <c r="M417" i="2" s="1"/>
  <c r="N417" i="2"/>
  <c r="P417" i="2" s="1"/>
  <c r="K431" i="2"/>
  <c r="M431" i="2" s="1"/>
  <c r="N431" i="2"/>
  <c r="P431" i="2" s="1"/>
  <c r="K455" i="2"/>
  <c r="M455" i="2" s="1"/>
  <c r="N455" i="2"/>
  <c r="P455" i="2" s="1"/>
  <c r="K458" i="2"/>
  <c r="M458" i="2" s="1"/>
  <c r="N458" i="2"/>
  <c r="P458" i="2" s="1"/>
  <c r="K460" i="2"/>
  <c r="M460" i="2" s="1"/>
  <c r="N460" i="2"/>
  <c r="P460" i="2" s="1"/>
  <c r="K462" i="2"/>
  <c r="M462" i="2" s="1"/>
  <c r="N462" i="2"/>
  <c r="P462" i="2" s="1"/>
  <c r="K466" i="2"/>
  <c r="M466" i="2" s="1"/>
  <c r="N466" i="2"/>
  <c r="P466" i="2" s="1"/>
  <c r="K469" i="2"/>
  <c r="M469" i="2" s="1"/>
  <c r="N469" i="2"/>
  <c r="P469" i="2" s="1"/>
  <c r="K471" i="2"/>
  <c r="M471" i="2" s="1"/>
  <c r="N471" i="2"/>
  <c r="P471" i="2" s="1"/>
  <c r="K473" i="2"/>
  <c r="M473" i="2" s="1"/>
  <c r="N473" i="2"/>
  <c r="P473" i="2" s="1"/>
  <c r="K476" i="2"/>
  <c r="M476" i="2" s="1"/>
  <c r="N476" i="2"/>
  <c r="P476" i="2" s="1"/>
  <c r="K478" i="2"/>
  <c r="M478" i="2" s="1"/>
  <c r="N478" i="2"/>
  <c r="P478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3" i="1"/>
  <c r="M83" i="1"/>
  <c r="J91" i="1"/>
  <c r="L91" i="1" s="1"/>
  <c r="M91" i="1"/>
  <c r="O91" i="1" s="1"/>
  <c r="J96" i="1"/>
  <c r="L96" i="1" s="1"/>
  <c r="M96" i="1"/>
  <c r="O96" i="1" s="1"/>
  <c r="J98" i="1"/>
  <c r="L98" i="1" s="1"/>
  <c r="M98" i="1"/>
  <c r="O98" i="1" s="1"/>
  <c r="J103" i="1"/>
  <c r="L103" i="1" s="1"/>
  <c r="M103" i="1"/>
  <c r="O103" i="1" s="1"/>
  <c r="J107" i="1"/>
  <c r="L107" i="1" s="1"/>
  <c r="M107" i="1"/>
  <c r="O107" i="1" s="1"/>
  <c r="J110" i="1"/>
  <c r="L110" i="1" s="1"/>
  <c r="M110" i="1"/>
  <c r="O110" i="1" s="1"/>
  <c r="J115" i="1"/>
  <c r="L115" i="1" s="1"/>
  <c r="M115" i="1"/>
  <c r="O115" i="1" s="1"/>
  <c r="J121" i="1"/>
  <c r="L121" i="1" s="1"/>
  <c r="M121" i="1"/>
  <c r="O121" i="1" s="1"/>
  <c r="J123" i="1"/>
  <c r="L123" i="1" s="1"/>
  <c r="M123" i="1"/>
  <c r="O123" i="1" s="1"/>
  <c r="J125" i="1"/>
  <c r="L125" i="1" s="1"/>
  <c r="M125" i="1"/>
  <c r="O125" i="1" s="1"/>
  <c r="J129" i="1"/>
  <c r="L129" i="1" s="1"/>
  <c r="M129" i="1"/>
  <c r="O129" i="1" s="1"/>
  <c r="J138" i="1"/>
  <c r="L138" i="1" s="1"/>
  <c r="M138" i="1"/>
  <c r="O138" i="1" s="1"/>
  <c r="J142" i="1"/>
  <c r="L142" i="1" s="1"/>
  <c r="M142" i="1"/>
  <c r="O142" i="1" s="1"/>
  <c r="J148" i="1"/>
  <c r="L148" i="1" s="1"/>
  <c r="M148" i="1"/>
  <c r="O148" i="1" s="1"/>
  <c r="J152" i="1"/>
  <c r="L152" i="1" s="1"/>
  <c r="M152" i="1"/>
  <c r="O152" i="1" s="1"/>
  <c r="J166" i="1"/>
  <c r="L166" i="1" s="1"/>
  <c r="M166" i="1"/>
  <c r="O166" i="1" s="1"/>
  <c r="J168" i="1"/>
  <c r="L168" i="1" s="1"/>
  <c r="M168" i="1"/>
  <c r="O168" i="1" s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91" i="1"/>
  <c r="L191" i="1" s="1"/>
  <c r="M191" i="1"/>
  <c r="O191" i="1" s="1"/>
  <c r="J194" i="1"/>
  <c r="L194" i="1" s="1"/>
  <c r="M194" i="1"/>
  <c r="O194" i="1" s="1"/>
  <c r="J198" i="1"/>
  <c r="L198" i="1" s="1"/>
  <c r="M198" i="1"/>
  <c r="O198" i="1" s="1"/>
  <c r="J200" i="1"/>
  <c r="L200" i="1" s="1"/>
  <c r="M200" i="1"/>
  <c r="O200" i="1" s="1"/>
  <c r="J202" i="1"/>
  <c r="L202" i="1" s="1"/>
  <c r="M202" i="1"/>
  <c r="O202" i="1" s="1"/>
  <c r="J205" i="1"/>
  <c r="L205" i="1" s="1"/>
  <c r="M205" i="1"/>
  <c r="O205" i="1" s="1"/>
  <c r="J208" i="1"/>
  <c r="L208" i="1" s="1"/>
  <c r="M208" i="1"/>
  <c r="O208" i="1" s="1"/>
  <c r="J210" i="1"/>
  <c r="L210" i="1" s="1"/>
  <c r="M210" i="1"/>
  <c r="O210" i="1" s="1"/>
  <c r="J240" i="1"/>
  <c r="L240" i="1" s="1"/>
  <c r="M240" i="1"/>
  <c r="O240" i="1" s="1"/>
  <c r="J243" i="1"/>
  <c r="M243" i="1"/>
  <c r="J245" i="1"/>
  <c r="L245" i="1" s="1"/>
  <c r="M245" i="1"/>
  <c r="O245" i="1" s="1"/>
  <c r="J247" i="1"/>
  <c r="L247" i="1" s="1"/>
  <c r="M247" i="1"/>
  <c r="O247" i="1" s="1"/>
  <c r="J250" i="1"/>
  <c r="L250" i="1" s="1"/>
  <c r="M250" i="1"/>
  <c r="O250" i="1" s="1"/>
  <c r="J254" i="1"/>
  <c r="L254" i="1" s="1"/>
  <c r="M254" i="1"/>
  <c r="O254" i="1" s="1"/>
  <c r="J262" i="1"/>
  <c r="L262" i="1" s="1"/>
  <c r="M262" i="1"/>
  <c r="O262" i="1" s="1"/>
  <c r="J264" i="1"/>
  <c r="L264" i="1" s="1"/>
  <c r="M264" i="1"/>
  <c r="O264" i="1" s="1"/>
  <c r="J266" i="1"/>
  <c r="L266" i="1" s="1"/>
  <c r="M266" i="1"/>
  <c r="O266" i="1" s="1"/>
  <c r="J272" i="1"/>
  <c r="L272" i="1" s="1"/>
  <c r="M272" i="1"/>
  <c r="O272" i="1" s="1"/>
  <c r="J275" i="1"/>
  <c r="L275" i="1" s="1"/>
  <c r="M275" i="1"/>
  <c r="O275" i="1" s="1"/>
  <c r="J277" i="1"/>
  <c r="L277" i="1" s="1"/>
  <c r="M277" i="1"/>
  <c r="O277" i="1" s="1"/>
  <c r="J280" i="1"/>
  <c r="L280" i="1" s="1"/>
  <c r="M280" i="1"/>
  <c r="O280" i="1" s="1"/>
  <c r="J293" i="1"/>
  <c r="L293" i="1" s="1"/>
  <c r="M293" i="1"/>
  <c r="O293" i="1" s="1"/>
  <c r="J301" i="1"/>
  <c r="L301" i="1" s="1"/>
  <c r="M301" i="1"/>
  <c r="O301" i="1" s="1"/>
  <c r="J306" i="1"/>
  <c r="L306" i="1" s="1"/>
  <c r="M306" i="1"/>
  <c r="O306" i="1" s="1"/>
  <c r="J308" i="1"/>
  <c r="L308" i="1" s="1"/>
  <c r="M308" i="1"/>
  <c r="O308" i="1" s="1"/>
  <c r="J310" i="1"/>
  <c r="L310" i="1" s="1"/>
  <c r="M310" i="1"/>
  <c r="O310" i="1" s="1"/>
  <c r="J319" i="1"/>
  <c r="L319" i="1" s="1"/>
  <c r="M319" i="1"/>
  <c r="O319" i="1" s="1"/>
  <c r="J323" i="1"/>
  <c r="L323" i="1" s="1"/>
  <c r="M323" i="1"/>
  <c r="O323" i="1" s="1"/>
  <c r="J330" i="1"/>
  <c r="L330" i="1" s="1"/>
  <c r="M330" i="1"/>
  <c r="O330" i="1" s="1"/>
  <c r="J335" i="1"/>
  <c r="L335" i="1" s="1"/>
  <c r="M335" i="1"/>
  <c r="O335" i="1" s="1"/>
  <c r="J339" i="1"/>
  <c r="L339" i="1" s="1"/>
  <c r="M339" i="1"/>
  <c r="O339" i="1" s="1"/>
  <c r="J342" i="1"/>
  <c r="L342" i="1" s="1"/>
  <c r="M342" i="1"/>
  <c r="O342" i="1" s="1"/>
  <c r="J344" i="1"/>
  <c r="L344" i="1" s="1"/>
  <c r="M344" i="1"/>
  <c r="O344" i="1" s="1"/>
  <c r="J347" i="1"/>
  <c r="L347" i="1" s="1"/>
  <c r="M347" i="1"/>
  <c r="O347" i="1" s="1"/>
  <c r="J352" i="1"/>
  <c r="L352" i="1" s="1"/>
  <c r="M352" i="1"/>
  <c r="O352" i="1" s="1"/>
  <c r="J355" i="1"/>
  <c r="L355" i="1" s="1"/>
  <c r="M355" i="1"/>
  <c r="O355" i="1" s="1"/>
  <c r="J360" i="1"/>
  <c r="L360" i="1" s="1"/>
  <c r="M360" i="1"/>
  <c r="O360" i="1" s="1"/>
  <c r="J373" i="1"/>
  <c r="L373" i="1" s="1"/>
  <c r="M373" i="1"/>
  <c r="O373" i="1" s="1"/>
  <c r="J431" i="1"/>
  <c r="L431" i="1" s="1"/>
  <c r="M431" i="1"/>
  <c r="O431" i="1" s="1"/>
  <c r="J435" i="1"/>
  <c r="L435" i="1" s="1"/>
  <c r="M435" i="1"/>
  <c r="O435" i="1" s="1"/>
  <c r="J439" i="1"/>
  <c r="L439" i="1" s="1"/>
  <c r="M439" i="1"/>
  <c r="O439" i="1" s="1"/>
  <c r="J442" i="1"/>
  <c r="L442" i="1" s="1"/>
  <c r="M442" i="1"/>
  <c r="O442" i="1" s="1"/>
  <c r="J446" i="1"/>
  <c r="L446" i="1" s="1"/>
  <c r="M446" i="1"/>
  <c r="O446" i="1" s="1"/>
  <c r="J450" i="1"/>
  <c r="L450" i="1" s="1"/>
  <c r="M450" i="1"/>
  <c r="O450" i="1" s="1"/>
  <c r="J454" i="1"/>
  <c r="L454" i="1" s="1"/>
  <c r="M454" i="1"/>
  <c r="O454" i="1" s="1"/>
  <c r="J456" i="1"/>
  <c r="L456" i="1" s="1"/>
  <c r="M456" i="1"/>
  <c r="O456" i="1" s="1"/>
  <c r="J460" i="1"/>
  <c r="M460" i="1"/>
  <c r="J464" i="1"/>
  <c r="L464" i="1" s="1"/>
  <c r="M464" i="1"/>
  <c r="O464" i="1" s="1"/>
  <c r="J465" i="1"/>
  <c r="L465" i="1" s="1"/>
  <c r="M465" i="1"/>
  <c r="O465" i="1" s="1"/>
  <c r="J478" i="1"/>
  <c r="L478" i="1" s="1"/>
  <c r="M478" i="1"/>
  <c r="O478" i="1" s="1"/>
  <c r="J490" i="1"/>
  <c r="L490" i="1" s="1"/>
  <c r="M490" i="1"/>
  <c r="O490" i="1" s="1"/>
  <c r="J494" i="1"/>
  <c r="L494" i="1" s="1"/>
  <c r="M494" i="1"/>
  <c r="O494" i="1" s="1"/>
  <c r="J496" i="1"/>
  <c r="L496" i="1" s="1"/>
  <c r="M496" i="1"/>
  <c r="O496" i="1" s="1"/>
  <c r="J498" i="1"/>
  <c r="L498" i="1" s="1"/>
  <c r="M498" i="1"/>
  <c r="O498" i="1" s="1"/>
  <c r="J504" i="1"/>
  <c r="L504" i="1" s="1"/>
  <c r="M504" i="1"/>
  <c r="O504" i="1" s="1"/>
  <c r="J507" i="1"/>
  <c r="L507" i="1" s="1"/>
  <c r="M507" i="1"/>
  <c r="O507" i="1" s="1"/>
  <c r="J509" i="1"/>
  <c r="L509" i="1" s="1"/>
  <c r="M509" i="1"/>
  <c r="O509" i="1" s="1"/>
  <c r="J511" i="1"/>
  <c r="L511" i="1" s="1"/>
  <c r="M511" i="1"/>
  <c r="O511" i="1" s="1"/>
  <c r="J514" i="1"/>
  <c r="L514" i="1" s="1"/>
  <c r="M514" i="1"/>
  <c r="O514" i="1" s="1"/>
  <c r="J233" i="1" l="1"/>
  <c r="O243" i="1"/>
  <c r="G233" i="1"/>
  <c r="I233" i="1" s="1"/>
  <c r="I230" i="1" s="1"/>
  <c r="L243" i="1"/>
  <c r="M459" i="1"/>
  <c r="O459" i="1" s="1"/>
  <c r="O460" i="1"/>
  <c r="J459" i="1"/>
  <c r="L459" i="1" s="1"/>
  <c r="L460" i="1"/>
  <c r="I386" i="1"/>
  <c r="G382" i="1"/>
  <c r="J230" i="1"/>
  <c r="L233" i="1"/>
  <c r="M82" i="1"/>
  <c r="O82" i="1" s="1"/>
  <c r="O83" i="1"/>
  <c r="L239" i="3"/>
  <c r="N239" i="3" s="1"/>
  <c r="N241" i="3"/>
  <c r="L103" i="3"/>
  <c r="N104" i="3"/>
  <c r="J82" i="1"/>
  <c r="L82" i="1" s="1"/>
  <c r="L83" i="1"/>
  <c r="I239" i="3"/>
  <c r="K239" i="3" s="1"/>
  <c r="K241" i="3"/>
  <c r="I103" i="3"/>
  <c r="K104" i="3"/>
  <c r="L468" i="3"/>
  <c r="N470" i="3"/>
  <c r="I468" i="3"/>
  <c r="K470" i="3"/>
  <c r="M513" i="1"/>
  <c r="O513" i="1" s="1"/>
  <c r="M503" i="1"/>
  <c r="O503" i="1" s="1"/>
  <c r="M489" i="1"/>
  <c r="O489" i="1" s="1"/>
  <c r="M441" i="1"/>
  <c r="O441" i="1" s="1"/>
  <c r="M372" i="1"/>
  <c r="O372" i="1" s="1"/>
  <c r="M322" i="1"/>
  <c r="O322" i="1" s="1"/>
  <c r="M292" i="1"/>
  <c r="O292" i="1" s="1"/>
  <c r="N56" i="2"/>
  <c r="P56" i="2" s="1"/>
  <c r="N475" i="2"/>
  <c r="P475" i="2" s="1"/>
  <c r="N465" i="2"/>
  <c r="P465" i="2" s="1"/>
  <c r="N416" i="2"/>
  <c r="P416" i="2" s="1"/>
  <c r="N395" i="2"/>
  <c r="P395" i="2" s="1"/>
  <c r="N327" i="2"/>
  <c r="P327" i="2" s="1"/>
  <c r="N322" i="2"/>
  <c r="P322" i="2" s="1"/>
  <c r="N301" i="2"/>
  <c r="P301" i="2" s="1"/>
  <c r="N226" i="2"/>
  <c r="P226" i="2" s="1"/>
  <c r="N202" i="2"/>
  <c r="P202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0" i="3"/>
  <c r="N440" i="3" s="1"/>
  <c r="L398" i="3"/>
  <c r="N398" i="3" s="1"/>
  <c r="L393" i="3"/>
  <c r="N393" i="3" s="1"/>
  <c r="L369" i="3"/>
  <c r="N369" i="3" s="1"/>
  <c r="L357" i="3"/>
  <c r="N357" i="3" s="1"/>
  <c r="L337" i="3"/>
  <c r="N337" i="3" s="1"/>
  <c r="L306" i="3"/>
  <c r="N306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13" i="1"/>
  <c r="L513" i="1" s="1"/>
  <c r="J503" i="1"/>
  <c r="L503" i="1" s="1"/>
  <c r="J489" i="1"/>
  <c r="L489" i="1" s="1"/>
  <c r="J449" i="1"/>
  <c r="L449" i="1" s="1"/>
  <c r="J441" i="1"/>
  <c r="L441" i="1" s="1"/>
  <c r="J434" i="1"/>
  <c r="L434" i="1" s="1"/>
  <c r="J372" i="1"/>
  <c r="L372" i="1" s="1"/>
  <c r="J354" i="1"/>
  <c r="L354" i="1" s="1"/>
  <c r="J346" i="1"/>
  <c r="L346" i="1" s="1"/>
  <c r="J332" i="1"/>
  <c r="L332" i="1" s="1"/>
  <c r="J322" i="1"/>
  <c r="L322" i="1" s="1"/>
  <c r="J292" i="1"/>
  <c r="L292" i="1" s="1"/>
  <c r="J271" i="1"/>
  <c r="L271" i="1" s="1"/>
  <c r="J253" i="1"/>
  <c r="L253" i="1" s="1"/>
  <c r="K56" i="2"/>
  <c r="M56" i="2" s="1"/>
  <c r="J204" i="1"/>
  <c r="L204" i="1" s="1"/>
  <c r="J193" i="1"/>
  <c r="L193" i="1" s="1"/>
  <c r="K339" i="2"/>
  <c r="M339" i="2" s="1"/>
  <c r="J174" i="1"/>
  <c r="L174" i="1" s="1"/>
  <c r="J165" i="1"/>
  <c r="L165" i="1" s="1"/>
  <c r="J147" i="1"/>
  <c r="L147" i="1" s="1"/>
  <c r="J137" i="1"/>
  <c r="L137" i="1" s="1"/>
  <c r="J109" i="1"/>
  <c r="L109" i="1" s="1"/>
  <c r="J44" i="1"/>
  <c r="L44" i="1" s="1"/>
  <c r="J21" i="1"/>
  <c r="L21" i="1" s="1"/>
  <c r="K475" i="2"/>
  <c r="M475" i="2" s="1"/>
  <c r="K470" i="2"/>
  <c r="M470" i="2" s="1"/>
  <c r="K465" i="2"/>
  <c r="M465" i="2" s="1"/>
  <c r="K459" i="2"/>
  <c r="M459" i="2" s="1"/>
  <c r="K454" i="2"/>
  <c r="M454" i="2" s="1"/>
  <c r="K416" i="2"/>
  <c r="M416" i="2" s="1"/>
  <c r="K395" i="2"/>
  <c r="M395" i="2" s="1"/>
  <c r="K333" i="2"/>
  <c r="M333" i="2" s="1"/>
  <c r="K327" i="2"/>
  <c r="K322" i="2"/>
  <c r="M322" i="2" s="1"/>
  <c r="K317" i="2"/>
  <c r="M317" i="2" s="1"/>
  <c r="K311" i="2"/>
  <c r="M311" i="2" s="1"/>
  <c r="K301" i="2"/>
  <c r="M301" i="2" s="1"/>
  <c r="K267" i="2"/>
  <c r="M267" i="2" s="1"/>
  <c r="K251" i="2"/>
  <c r="M251" i="2" s="1"/>
  <c r="K226" i="2"/>
  <c r="M226" i="2" s="1"/>
  <c r="K220" i="2"/>
  <c r="M220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3" i="3"/>
  <c r="K483" i="3" s="1"/>
  <c r="I440" i="3"/>
  <c r="I431" i="3"/>
  <c r="K431" i="3" s="1"/>
  <c r="I425" i="3"/>
  <c r="K425" i="3" s="1"/>
  <c r="I414" i="3"/>
  <c r="K414" i="3" s="1"/>
  <c r="I407" i="3"/>
  <c r="K407" i="3" s="1"/>
  <c r="I398" i="3"/>
  <c r="K398" i="3" s="1"/>
  <c r="I393" i="3"/>
  <c r="K393" i="3" s="1"/>
  <c r="I388" i="3"/>
  <c r="K388" i="3" s="1"/>
  <c r="I382" i="3"/>
  <c r="K382" i="3" s="1"/>
  <c r="I369" i="3"/>
  <c r="K369" i="3" s="1"/>
  <c r="I362" i="3"/>
  <c r="K362" i="3" s="1"/>
  <c r="I357" i="3"/>
  <c r="K357" i="3" s="1"/>
  <c r="I344" i="3"/>
  <c r="K344" i="3" s="1"/>
  <c r="I337" i="3"/>
  <c r="K337" i="3" s="1"/>
  <c r="I332" i="3"/>
  <c r="K332" i="3" s="1"/>
  <c r="I306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2" i="1"/>
  <c r="O382" i="1" s="1"/>
  <c r="M449" i="1"/>
  <c r="O449" i="1" s="1"/>
  <c r="M434" i="1"/>
  <c r="O434" i="1" s="1"/>
  <c r="M354" i="1"/>
  <c r="O354" i="1" s="1"/>
  <c r="M332" i="1"/>
  <c r="O332" i="1" s="1"/>
  <c r="M271" i="1"/>
  <c r="O271" i="1" s="1"/>
  <c r="M204" i="1"/>
  <c r="O204" i="1" s="1"/>
  <c r="N339" i="2"/>
  <c r="P339" i="2" s="1"/>
  <c r="M165" i="1"/>
  <c r="O165" i="1" s="1"/>
  <c r="M21" i="1"/>
  <c r="O21" i="1" s="1"/>
  <c r="N454" i="2"/>
  <c r="P454" i="2" s="1"/>
  <c r="N333" i="2"/>
  <c r="P333" i="2" s="1"/>
  <c r="N317" i="2"/>
  <c r="P317" i="2" s="1"/>
  <c r="N267" i="2"/>
  <c r="P267" i="2" s="1"/>
  <c r="N177" i="2"/>
  <c r="P177" i="2" s="1"/>
  <c r="N147" i="2"/>
  <c r="P147" i="2" s="1"/>
  <c r="N125" i="2"/>
  <c r="P125" i="2" s="1"/>
  <c r="N104" i="2"/>
  <c r="P104" i="2" s="1"/>
  <c r="N51" i="2"/>
  <c r="P51" i="2" s="1"/>
  <c r="L483" i="3"/>
  <c r="N483" i="3" s="1"/>
  <c r="L431" i="3"/>
  <c r="N431" i="3" s="1"/>
  <c r="L414" i="3"/>
  <c r="N414" i="3" s="1"/>
  <c r="L388" i="3"/>
  <c r="N388" i="3" s="1"/>
  <c r="L362" i="3"/>
  <c r="N362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5" i="1"/>
  <c r="O445" i="1" s="1"/>
  <c r="M438" i="1"/>
  <c r="O438" i="1" s="1"/>
  <c r="M430" i="1"/>
  <c r="O430" i="1" s="1"/>
  <c r="M412" i="1"/>
  <c r="O412" i="1" s="1"/>
  <c r="M359" i="1"/>
  <c r="O359" i="1" s="1"/>
  <c r="M351" i="1"/>
  <c r="O351" i="1" s="1"/>
  <c r="M338" i="1"/>
  <c r="O338" i="1" s="1"/>
  <c r="M329" i="1"/>
  <c r="O329" i="1" s="1"/>
  <c r="M318" i="1"/>
  <c r="O318" i="1" s="1"/>
  <c r="M300" i="1"/>
  <c r="O300" i="1" s="1"/>
  <c r="M279" i="1"/>
  <c r="O279" i="1" s="1"/>
  <c r="M249" i="1"/>
  <c r="O249" i="1" s="1"/>
  <c r="M239" i="1"/>
  <c r="M190" i="1"/>
  <c r="O190" i="1" s="1"/>
  <c r="M177" i="1"/>
  <c r="O177" i="1" s="1"/>
  <c r="M171" i="1"/>
  <c r="O171" i="1" s="1"/>
  <c r="M141" i="1"/>
  <c r="O141" i="1" s="1"/>
  <c r="M128" i="1"/>
  <c r="O128" i="1" s="1"/>
  <c r="M114" i="1"/>
  <c r="O114" i="1" s="1"/>
  <c r="L341" i="3"/>
  <c r="N341" i="3" s="1"/>
  <c r="M90" i="1"/>
  <c r="O90" i="1" s="1"/>
  <c r="M60" i="1"/>
  <c r="O60" i="1" s="1"/>
  <c r="M26" i="1"/>
  <c r="O26" i="1" s="1"/>
  <c r="N477" i="2"/>
  <c r="P477" i="2" s="1"/>
  <c r="N472" i="2"/>
  <c r="P472" i="2" s="1"/>
  <c r="N468" i="2"/>
  <c r="P468" i="2" s="1"/>
  <c r="N461" i="2"/>
  <c r="P461" i="2" s="1"/>
  <c r="N457" i="2"/>
  <c r="P457" i="2" s="1"/>
  <c r="N430" i="2"/>
  <c r="P430" i="2" s="1"/>
  <c r="N409" i="2"/>
  <c r="P409" i="2" s="1"/>
  <c r="N335" i="2"/>
  <c r="P335" i="2" s="1"/>
  <c r="N330" i="2"/>
  <c r="P330" i="2" s="1"/>
  <c r="N324" i="2"/>
  <c r="P324" i="2" s="1"/>
  <c r="N320" i="2"/>
  <c r="P320" i="2" s="1"/>
  <c r="N314" i="2"/>
  <c r="P314" i="2" s="1"/>
  <c r="N305" i="2"/>
  <c r="P305" i="2" s="1"/>
  <c r="N278" i="2"/>
  <c r="P278" i="2" s="1"/>
  <c r="N260" i="2"/>
  <c r="P260" i="2" s="1"/>
  <c r="N253" i="2"/>
  <c r="P253" i="2" s="1"/>
  <c r="N245" i="2"/>
  <c r="P245" i="2" s="1"/>
  <c r="N223" i="2"/>
  <c r="P223" i="2" s="1"/>
  <c r="N218" i="2"/>
  <c r="P218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79" i="3"/>
  <c r="N479" i="3" s="1"/>
  <c r="L435" i="3"/>
  <c r="L429" i="3"/>
  <c r="N429" i="3" s="1"/>
  <c r="L422" i="3"/>
  <c r="N422" i="3" s="1"/>
  <c r="L411" i="3"/>
  <c r="N411" i="3" s="1"/>
  <c r="L403" i="3"/>
  <c r="N403" i="3" s="1"/>
  <c r="L396" i="3"/>
  <c r="N396" i="3" s="1"/>
  <c r="L390" i="3"/>
  <c r="N390" i="3" s="1"/>
  <c r="L386" i="3"/>
  <c r="N386" i="3" s="1"/>
  <c r="L379" i="3"/>
  <c r="N379" i="3" s="1"/>
  <c r="L366" i="3"/>
  <c r="N366" i="3" s="1"/>
  <c r="L359" i="3"/>
  <c r="N359" i="3" s="1"/>
  <c r="L354" i="3"/>
  <c r="N354" i="3" s="1"/>
  <c r="L335" i="3"/>
  <c r="N335" i="3" s="1"/>
  <c r="L330" i="3"/>
  <c r="N330" i="3" s="1"/>
  <c r="L310" i="3"/>
  <c r="N310" i="3" s="1"/>
  <c r="L300" i="3"/>
  <c r="N300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2" i="1"/>
  <c r="L382" i="1" s="1"/>
  <c r="M346" i="1"/>
  <c r="O346" i="1" s="1"/>
  <c r="M253" i="1"/>
  <c r="O253" i="1" s="1"/>
  <c r="M193" i="1"/>
  <c r="O193" i="1" s="1"/>
  <c r="M174" i="1"/>
  <c r="O174" i="1" s="1"/>
  <c r="M147" i="1"/>
  <c r="O147" i="1" s="1"/>
  <c r="M137" i="1"/>
  <c r="O137" i="1" s="1"/>
  <c r="M109" i="1"/>
  <c r="O109" i="1" s="1"/>
  <c r="M44" i="1"/>
  <c r="O44" i="1" s="1"/>
  <c r="N470" i="2"/>
  <c r="P470" i="2" s="1"/>
  <c r="N459" i="2"/>
  <c r="P459" i="2" s="1"/>
  <c r="N311" i="2"/>
  <c r="P311" i="2" s="1"/>
  <c r="N251" i="2"/>
  <c r="P251" i="2" s="1"/>
  <c r="N220" i="2"/>
  <c r="P220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5" i="3"/>
  <c r="N425" i="3" s="1"/>
  <c r="L407" i="3"/>
  <c r="N407" i="3" s="1"/>
  <c r="L382" i="3"/>
  <c r="N382" i="3" s="1"/>
  <c r="L344" i="3"/>
  <c r="N344" i="3" s="1"/>
  <c r="L332" i="3"/>
  <c r="N332" i="3" s="1"/>
  <c r="L274" i="3"/>
  <c r="N274" i="3" s="1"/>
  <c r="L145" i="3"/>
  <c r="N145" i="3" s="1"/>
  <c r="M477" i="1"/>
  <c r="O477" i="1" s="1"/>
  <c r="J477" i="1"/>
  <c r="L477" i="1" s="1"/>
  <c r="J445" i="1"/>
  <c r="L445" i="1" s="1"/>
  <c r="J438" i="1"/>
  <c r="L438" i="1" s="1"/>
  <c r="J430" i="1"/>
  <c r="L430" i="1" s="1"/>
  <c r="J412" i="1"/>
  <c r="L412" i="1" s="1"/>
  <c r="J359" i="1"/>
  <c r="L359" i="1" s="1"/>
  <c r="J351" i="1"/>
  <c r="L351" i="1" s="1"/>
  <c r="J338" i="1"/>
  <c r="L338" i="1" s="1"/>
  <c r="J329" i="1"/>
  <c r="L329" i="1" s="1"/>
  <c r="J318" i="1"/>
  <c r="L318" i="1" s="1"/>
  <c r="J300" i="1"/>
  <c r="L300" i="1" s="1"/>
  <c r="J279" i="1"/>
  <c r="L279" i="1" s="1"/>
  <c r="J249" i="1"/>
  <c r="L249" i="1" s="1"/>
  <c r="J239" i="1"/>
  <c r="L239" i="1" s="1"/>
  <c r="J190" i="1"/>
  <c r="L190" i="1" s="1"/>
  <c r="J177" i="1"/>
  <c r="L177" i="1" s="1"/>
  <c r="J171" i="1"/>
  <c r="L171" i="1" s="1"/>
  <c r="J141" i="1"/>
  <c r="L141" i="1" s="1"/>
  <c r="J128" i="1"/>
  <c r="L128" i="1" s="1"/>
  <c r="J114" i="1"/>
  <c r="L114" i="1" s="1"/>
  <c r="K257" i="2"/>
  <c r="M257" i="2" s="1"/>
  <c r="J90" i="1"/>
  <c r="L90" i="1" s="1"/>
  <c r="J60" i="1"/>
  <c r="L60" i="1" s="1"/>
  <c r="J26" i="1"/>
  <c r="L26" i="1" s="1"/>
  <c r="K477" i="2"/>
  <c r="M477" i="2" s="1"/>
  <c r="K472" i="2"/>
  <c r="M472" i="2" s="1"/>
  <c r="K468" i="2"/>
  <c r="M468" i="2" s="1"/>
  <c r="K461" i="2"/>
  <c r="M461" i="2" s="1"/>
  <c r="K457" i="2"/>
  <c r="M457" i="2" s="1"/>
  <c r="K430" i="2"/>
  <c r="M430" i="2" s="1"/>
  <c r="K409" i="2"/>
  <c r="M409" i="2" s="1"/>
  <c r="K335" i="2"/>
  <c r="M335" i="2" s="1"/>
  <c r="K330" i="2"/>
  <c r="K324" i="2"/>
  <c r="M324" i="2" s="1"/>
  <c r="K320" i="2"/>
  <c r="M320" i="2" s="1"/>
  <c r="K314" i="2"/>
  <c r="M314" i="2" s="1"/>
  <c r="K305" i="2"/>
  <c r="M305" i="2" s="1"/>
  <c r="K278" i="2"/>
  <c r="M278" i="2" s="1"/>
  <c r="K260" i="2"/>
  <c r="K253" i="2"/>
  <c r="M253" i="2" s="1"/>
  <c r="K245" i="2"/>
  <c r="M245" i="2" s="1"/>
  <c r="K223" i="2"/>
  <c r="K218" i="2"/>
  <c r="M218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79" i="3"/>
  <c r="K479" i="3" s="1"/>
  <c r="I435" i="3"/>
  <c r="I429" i="3"/>
  <c r="K429" i="3" s="1"/>
  <c r="I422" i="3"/>
  <c r="K422" i="3" s="1"/>
  <c r="I411" i="3"/>
  <c r="K411" i="3" s="1"/>
  <c r="I403" i="3"/>
  <c r="K403" i="3" s="1"/>
  <c r="I396" i="3"/>
  <c r="K396" i="3" s="1"/>
  <c r="I390" i="3"/>
  <c r="K390" i="3" s="1"/>
  <c r="I386" i="3"/>
  <c r="K386" i="3" s="1"/>
  <c r="I379" i="3"/>
  <c r="K379" i="3" s="1"/>
  <c r="I366" i="3"/>
  <c r="K366" i="3" s="1"/>
  <c r="I359" i="3"/>
  <c r="K359" i="3" s="1"/>
  <c r="I354" i="3"/>
  <c r="I335" i="3"/>
  <c r="K335" i="3" s="1"/>
  <c r="I330" i="3"/>
  <c r="K330" i="3" s="1"/>
  <c r="I310" i="3"/>
  <c r="K310" i="3" s="1"/>
  <c r="I300" i="3"/>
  <c r="K300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2" i="1"/>
  <c r="L212" i="3"/>
  <c r="N212" i="3" s="1"/>
  <c r="I212" i="3"/>
  <c r="K212" i="3" s="1"/>
  <c r="K202" i="2"/>
  <c r="M202" i="2" s="1"/>
  <c r="M150" i="1"/>
  <c r="O150" i="1" s="1"/>
  <c r="M151" i="1"/>
  <c r="O151" i="1" s="1"/>
  <c r="J150" i="1"/>
  <c r="L150" i="1" s="1"/>
  <c r="J151" i="1"/>
  <c r="L151" i="1" s="1"/>
  <c r="M325" i="1"/>
  <c r="O325" i="1" s="1"/>
  <c r="J100" i="1"/>
  <c r="L100" i="1" s="1"/>
  <c r="M100" i="1"/>
  <c r="O100" i="1" s="1"/>
  <c r="M25" i="1"/>
  <c r="O25" i="1" s="1"/>
  <c r="F212" i="3"/>
  <c r="J453" i="1"/>
  <c r="L453" i="1" s="1"/>
  <c r="J274" i="1"/>
  <c r="L274" i="1" s="1"/>
  <c r="J207" i="1"/>
  <c r="L207" i="1" s="1"/>
  <c r="J197" i="1"/>
  <c r="L197" i="1" s="1"/>
  <c r="J120" i="1"/>
  <c r="L120" i="1" s="1"/>
  <c r="J506" i="1"/>
  <c r="L506" i="1" s="1"/>
  <c r="J95" i="1"/>
  <c r="L95" i="1" s="1"/>
  <c r="J493" i="1"/>
  <c r="L493" i="1" s="1"/>
  <c r="J341" i="1"/>
  <c r="L341" i="1" s="1"/>
  <c r="M305" i="1"/>
  <c r="O305" i="1" s="1"/>
  <c r="M261" i="1"/>
  <c r="O261" i="1" s="1"/>
  <c r="M242" i="1"/>
  <c r="O242" i="1" s="1"/>
  <c r="N257" i="2"/>
  <c r="P257" i="2" s="1"/>
  <c r="M453" i="1"/>
  <c r="O453" i="1" s="1"/>
  <c r="M341" i="1"/>
  <c r="O341" i="1" s="1"/>
  <c r="M274" i="1"/>
  <c r="O274" i="1" s="1"/>
  <c r="M207" i="1"/>
  <c r="O207" i="1" s="1"/>
  <c r="M197" i="1"/>
  <c r="O197" i="1" s="1"/>
  <c r="M120" i="1"/>
  <c r="O120" i="1" s="1"/>
  <c r="M95" i="1"/>
  <c r="O95" i="1" s="1"/>
  <c r="I341" i="3"/>
  <c r="K341" i="3" s="1"/>
  <c r="M493" i="1"/>
  <c r="O493" i="1" s="1"/>
  <c r="J305" i="1"/>
  <c r="L305" i="1" s="1"/>
  <c r="J261" i="1"/>
  <c r="L261" i="1" s="1"/>
  <c r="J242" i="1"/>
  <c r="L242" i="1" s="1"/>
  <c r="K137" i="2"/>
  <c r="M137" i="2" s="1"/>
  <c r="L418" i="3"/>
  <c r="N418" i="3" s="1"/>
  <c r="N263" i="2"/>
  <c r="P263" i="2" s="1"/>
  <c r="N229" i="2"/>
  <c r="P229" i="2" s="1"/>
  <c r="I261" i="3"/>
  <c r="K261" i="3" s="1"/>
  <c r="J180" i="1"/>
  <c r="L180" i="1" s="1"/>
  <c r="I186" i="3"/>
  <c r="K186" i="3" s="1"/>
  <c r="I418" i="3"/>
  <c r="K418" i="3" s="1"/>
  <c r="I363" i="3"/>
  <c r="K363" i="3" s="1"/>
  <c r="I325" i="3"/>
  <c r="K325" i="3" s="1"/>
  <c r="L261" i="3"/>
  <c r="N261" i="3" s="1"/>
  <c r="M180" i="1"/>
  <c r="O180" i="1" s="1"/>
  <c r="K263" i="2"/>
  <c r="M263" i="2" s="1"/>
  <c r="K183" i="2"/>
  <c r="M183" i="2" s="1"/>
  <c r="K229" i="2"/>
  <c r="M229" i="2" s="1"/>
  <c r="L360" i="3"/>
  <c r="N360" i="3" s="1"/>
  <c r="L325" i="3"/>
  <c r="N325" i="3" s="1"/>
  <c r="I360" i="3"/>
  <c r="K360" i="3" s="1"/>
  <c r="L363" i="3"/>
  <c r="N363" i="3" s="1"/>
  <c r="L186" i="3"/>
  <c r="N186" i="3" s="1"/>
  <c r="N183" i="2"/>
  <c r="P183" i="2" s="1"/>
  <c r="N137" i="2"/>
  <c r="P137" i="2" s="1"/>
  <c r="M506" i="1"/>
  <c r="O506" i="1" s="1"/>
  <c r="G230" i="1" l="1"/>
  <c r="G229" i="1" s="1"/>
  <c r="I229" i="1" s="1"/>
  <c r="J189" i="1"/>
  <c r="L189" i="1" s="1"/>
  <c r="H212" i="3"/>
  <c r="F208" i="3"/>
  <c r="H208" i="3" s="1"/>
  <c r="J221" i="1"/>
  <c r="J220" i="1" s="1"/>
  <c r="L220" i="1" s="1"/>
  <c r="O239" i="1"/>
  <c r="J229" i="1"/>
  <c r="L229" i="1" s="1"/>
  <c r="L230" i="1"/>
  <c r="I92" i="3"/>
  <c r="K92" i="3" s="1"/>
  <c r="K93" i="3"/>
  <c r="K128" i="2"/>
  <c r="M128" i="2" s="1"/>
  <c r="M129" i="2"/>
  <c r="K329" i="2"/>
  <c r="M329" i="2" s="1"/>
  <c r="M330" i="2"/>
  <c r="I273" i="3"/>
  <c r="K273" i="3" s="1"/>
  <c r="K274" i="3"/>
  <c r="I439" i="3"/>
  <c r="K439" i="3" s="1"/>
  <c r="K440" i="3"/>
  <c r="K326" i="2"/>
  <c r="M326" i="2" s="1"/>
  <c r="M327" i="2"/>
  <c r="I434" i="3"/>
  <c r="K434" i="3" s="1"/>
  <c r="K435" i="3"/>
  <c r="N128" i="2"/>
  <c r="P128" i="2" s="1"/>
  <c r="P129" i="2"/>
  <c r="I305" i="3"/>
  <c r="K305" i="3" s="1"/>
  <c r="K306" i="3"/>
  <c r="I467" i="3"/>
  <c r="K468" i="3"/>
  <c r="I102" i="3"/>
  <c r="K102" i="3" s="1"/>
  <c r="K103" i="3"/>
  <c r="I353" i="3"/>
  <c r="K353" i="3" s="1"/>
  <c r="K354" i="3"/>
  <c r="K259" i="2"/>
  <c r="M259" i="2" s="1"/>
  <c r="M260" i="2"/>
  <c r="L434" i="3"/>
  <c r="N434" i="3" s="1"/>
  <c r="N435" i="3"/>
  <c r="I205" i="3"/>
  <c r="K205" i="3" s="1"/>
  <c r="K206" i="3"/>
  <c r="K57" i="2"/>
  <c r="M57" i="2" s="1"/>
  <c r="M58" i="2"/>
  <c r="K222" i="2"/>
  <c r="M222" i="2" s="1"/>
  <c r="M223" i="2"/>
  <c r="I243" i="3"/>
  <c r="K243" i="3" s="1"/>
  <c r="K244" i="3"/>
  <c r="K133" i="2"/>
  <c r="M133" i="2" s="1"/>
  <c r="M134" i="2"/>
  <c r="L467" i="3"/>
  <c r="N468" i="3"/>
  <c r="L102" i="3"/>
  <c r="N102" i="3" s="1"/>
  <c r="N103" i="3"/>
  <c r="J325" i="1"/>
  <c r="L325" i="1" s="1"/>
  <c r="J350" i="1"/>
  <c r="L350" i="1" s="1"/>
  <c r="J43" i="1"/>
  <c r="L43" i="1" s="1"/>
  <c r="J25" i="1"/>
  <c r="L25" i="1" s="1"/>
  <c r="M43" i="1"/>
  <c r="O43" i="1" s="1"/>
  <c r="I392" i="3"/>
  <c r="K392" i="3" s="1"/>
  <c r="M350" i="1"/>
  <c r="O350" i="1" s="1"/>
  <c r="J458" i="1"/>
  <c r="L458" i="1" s="1"/>
  <c r="M458" i="1"/>
  <c r="O458" i="1" s="1"/>
  <c r="K300" i="2"/>
  <c r="M300" i="2" s="1"/>
  <c r="N303" i="2"/>
  <c r="P303" i="2" s="1"/>
  <c r="M189" i="1"/>
  <c r="O189" i="1" s="1"/>
  <c r="L308" i="3"/>
  <c r="N308" i="3" s="1"/>
  <c r="N244" i="2"/>
  <c r="P244" i="2" s="1"/>
  <c r="N304" i="2"/>
  <c r="P304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28" i="3"/>
  <c r="N428" i="3" s="1"/>
  <c r="K332" i="2"/>
  <c r="M332" i="2" s="1"/>
  <c r="L385" i="3"/>
  <c r="N385" i="3" s="1"/>
  <c r="L299" i="3"/>
  <c r="N299" i="3" s="1"/>
  <c r="N217" i="2"/>
  <c r="P217" i="2" s="1"/>
  <c r="L395" i="3"/>
  <c r="N395" i="3" s="1"/>
  <c r="K313" i="2"/>
  <c r="M313" i="2" s="1"/>
  <c r="I308" i="3"/>
  <c r="K308" i="3" s="1"/>
  <c r="K115" i="2"/>
  <c r="M115" i="2" s="1"/>
  <c r="I299" i="3"/>
  <c r="K299" i="3" s="1"/>
  <c r="K250" i="2"/>
  <c r="M250" i="2" s="1"/>
  <c r="K164" i="2"/>
  <c r="M164" i="2" s="1"/>
  <c r="K23" i="2"/>
  <c r="M23" i="2" s="1"/>
  <c r="K217" i="2"/>
  <c r="M217" i="2" s="1"/>
  <c r="K189" i="2"/>
  <c r="M189" i="2" s="1"/>
  <c r="K244" i="2"/>
  <c r="M244" i="2" s="1"/>
  <c r="N319" i="2"/>
  <c r="P319" i="2" s="1"/>
  <c r="L329" i="3"/>
  <c r="N329" i="3" s="1"/>
  <c r="K72" i="2"/>
  <c r="N467" i="2"/>
  <c r="P467" i="2" s="1"/>
  <c r="I428" i="3"/>
  <c r="K428" i="3" s="1"/>
  <c r="N332" i="2"/>
  <c r="P332" i="2" s="1"/>
  <c r="L38" i="3"/>
  <c r="N38" i="3" s="1"/>
  <c r="N103" i="2"/>
  <c r="P103" i="2" s="1"/>
  <c r="N72" i="2"/>
  <c r="I385" i="3"/>
  <c r="K385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6" i="2"/>
  <c r="P456" i="2" s="1"/>
  <c r="K319" i="2"/>
  <c r="M319" i="2" s="1"/>
  <c r="L82" i="3"/>
  <c r="N82" i="3" s="1"/>
  <c r="L334" i="3"/>
  <c r="N334" i="3" s="1"/>
  <c r="K303" i="2"/>
  <c r="M303" i="2" s="1"/>
  <c r="L309" i="3"/>
  <c r="N309" i="3" s="1"/>
  <c r="K429" i="2"/>
  <c r="K161" i="2"/>
  <c r="M161" i="2" s="1"/>
  <c r="K266" i="2"/>
  <c r="M266" i="2" s="1"/>
  <c r="K310" i="2"/>
  <c r="M310" i="2" s="1"/>
  <c r="K394" i="2"/>
  <c r="M394" i="2" s="1"/>
  <c r="I155" i="3"/>
  <c r="K155" i="3" s="1"/>
  <c r="I356" i="3"/>
  <c r="K356" i="3" s="1"/>
  <c r="N110" i="2"/>
  <c r="P110" i="2" s="1"/>
  <c r="K467" i="2"/>
  <c r="M467" i="2" s="1"/>
  <c r="L127" i="3"/>
  <c r="N127" i="3" s="1"/>
  <c r="I127" i="3"/>
  <c r="K127" i="3" s="1"/>
  <c r="K456" i="2"/>
  <c r="M456" i="2" s="1"/>
  <c r="K146" i="2"/>
  <c r="M146" i="2" s="1"/>
  <c r="L167" i="3"/>
  <c r="N167" i="3" s="1"/>
  <c r="I329" i="3"/>
  <c r="K329" i="3" s="1"/>
  <c r="I395" i="3"/>
  <c r="K395" i="3" s="1"/>
  <c r="K304" i="2"/>
  <c r="M304" i="2" s="1"/>
  <c r="I140" i="3"/>
  <c r="K140" i="3" s="1"/>
  <c r="J146" i="1"/>
  <c r="I365" i="3"/>
  <c r="K365" i="3" s="1"/>
  <c r="I82" i="3"/>
  <c r="K82" i="3" s="1"/>
  <c r="I309" i="3"/>
  <c r="K309" i="3" s="1"/>
  <c r="I158" i="3"/>
  <c r="K158" i="3" s="1"/>
  <c r="I238" i="3"/>
  <c r="M146" i="1"/>
  <c r="I45" i="3"/>
  <c r="K45" i="3" s="1"/>
  <c r="L260" i="3"/>
  <c r="N260" i="3" s="1"/>
  <c r="M238" i="1"/>
  <c r="O238" i="1" s="1"/>
  <c r="L185" i="3"/>
  <c r="N185" i="3" s="1"/>
  <c r="M164" i="1"/>
  <c r="O164" i="1" s="1"/>
  <c r="N228" i="2"/>
  <c r="P228" i="2" s="1"/>
  <c r="L417" i="3"/>
  <c r="N417" i="3" s="1"/>
  <c r="M119" i="1"/>
  <c r="O119" i="1" s="1"/>
  <c r="M337" i="1"/>
  <c r="O337" i="1" s="1"/>
  <c r="I78" i="3"/>
  <c r="K78" i="3" s="1"/>
  <c r="I122" i="3"/>
  <c r="K122" i="3" s="1"/>
  <c r="I172" i="3"/>
  <c r="K172" i="3" s="1"/>
  <c r="I410" i="3"/>
  <c r="K410" i="3" s="1"/>
  <c r="K36" i="2"/>
  <c r="M36" i="2" s="1"/>
  <c r="K170" i="2"/>
  <c r="M170" i="2" s="1"/>
  <c r="J89" i="1"/>
  <c r="L89" i="1" s="1"/>
  <c r="J113" i="1"/>
  <c r="L113" i="1" s="1"/>
  <c r="J140" i="1"/>
  <c r="L140" i="1" s="1"/>
  <c r="J317" i="1"/>
  <c r="L317" i="1" s="1"/>
  <c r="J358" i="1"/>
  <c r="L358" i="1" s="1"/>
  <c r="J429" i="1"/>
  <c r="L429" i="1" s="1"/>
  <c r="J444" i="1"/>
  <c r="L444" i="1" s="1"/>
  <c r="J476" i="1"/>
  <c r="L144" i="3"/>
  <c r="N144" i="3" s="1"/>
  <c r="L381" i="3"/>
  <c r="N381" i="3" s="1"/>
  <c r="L424" i="3"/>
  <c r="N424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78" i="3"/>
  <c r="N378" i="3" s="1"/>
  <c r="L402" i="3"/>
  <c r="N402" i="3" s="1"/>
  <c r="L421" i="3"/>
  <c r="N421" i="3" s="1"/>
  <c r="L478" i="3"/>
  <c r="N478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22" i="2"/>
  <c r="P222" i="2" s="1"/>
  <c r="N277" i="2"/>
  <c r="P277" i="2" s="1"/>
  <c r="N313" i="2"/>
  <c r="P313" i="2" s="1"/>
  <c r="N408" i="2"/>
  <c r="P408" i="2" s="1"/>
  <c r="M127" i="1"/>
  <c r="O127" i="1" s="1"/>
  <c r="M299" i="1"/>
  <c r="O299" i="1" s="1"/>
  <c r="M411" i="1"/>
  <c r="O411" i="1" s="1"/>
  <c r="L95" i="3"/>
  <c r="N95" i="3" s="1"/>
  <c r="L164" i="3"/>
  <c r="N164" i="3" s="1"/>
  <c r="L413" i="3"/>
  <c r="N413" i="3" s="1"/>
  <c r="L482" i="3"/>
  <c r="N482" i="3" s="1"/>
  <c r="N266" i="2"/>
  <c r="P266" i="2" s="1"/>
  <c r="M20" i="1"/>
  <c r="O20" i="1" s="1"/>
  <c r="N338" i="2"/>
  <c r="P338" i="2" s="1"/>
  <c r="I49" i="3"/>
  <c r="K49" i="3" s="1"/>
  <c r="I60" i="3"/>
  <c r="K60" i="3" s="1"/>
  <c r="I70" i="3"/>
  <c r="K70" i="3" s="1"/>
  <c r="I111" i="3"/>
  <c r="K111" i="3" s="1"/>
  <c r="I368" i="3"/>
  <c r="K368" i="3" s="1"/>
  <c r="I413" i="3"/>
  <c r="K413" i="3" s="1"/>
  <c r="K39" i="2"/>
  <c r="M39" i="2" s="1"/>
  <c r="K86" i="2"/>
  <c r="M86" i="2" s="1"/>
  <c r="K118" i="2"/>
  <c r="M118" i="2" s="1"/>
  <c r="K176" i="2"/>
  <c r="M176" i="2" s="1"/>
  <c r="K225" i="2"/>
  <c r="M225" i="2" s="1"/>
  <c r="K453" i="2"/>
  <c r="M453" i="2" s="1"/>
  <c r="K464" i="2"/>
  <c r="M464" i="2" s="1"/>
  <c r="K474" i="2"/>
  <c r="M474" i="2" s="1"/>
  <c r="K55" i="2"/>
  <c r="M55" i="2" s="1"/>
  <c r="J321" i="1"/>
  <c r="L321" i="1" s="1"/>
  <c r="J488" i="1"/>
  <c r="L488" i="1" s="1"/>
  <c r="L60" i="3"/>
  <c r="N60" i="3" s="1"/>
  <c r="L243" i="3"/>
  <c r="N243" i="3" s="1"/>
  <c r="L356" i="3"/>
  <c r="N356" i="3" s="1"/>
  <c r="L392" i="3"/>
  <c r="N392" i="3" s="1"/>
  <c r="L439" i="3"/>
  <c r="N439" i="3" s="1"/>
  <c r="N39" i="2"/>
  <c r="P39" i="2" s="1"/>
  <c r="N201" i="2"/>
  <c r="P201" i="2" s="1"/>
  <c r="N300" i="2"/>
  <c r="P300" i="2" s="1"/>
  <c r="N326" i="2"/>
  <c r="P326" i="2" s="1"/>
  <c r="N415" i="2"/>
  <c r="P415" i="2" s="1"/>
  <c r="N474" i="2"/>
  <c r="P474" i="2" s="1"/>
  <c r="N55" i="2"/>
  <c r="P55" i="2" s="1"/>
  <c r="M321" i="1"/>
  <c r="O321" i="1" s="1"/>
  <c r="M502" i="1"/>
  <c r="O502" i="1" s="1"/>
  <c r="J492" i="1"/>
  <c r="L492" i="1" s="1"/>
  <c r="N136" i="2"/>
  <c r="P136" i="2" s="1"/>
  <c r="I185" i="3"/>
  <c r="K185" i="3" s="1"/>
  <c r="N262" i="2"/>
  <c r="P262" i="2" s="1"/>
  <c r="M492" i="1"/>
  <c r="O492" i="1" s="1"/>
  <c r="J502" i="1"/>
  <c r="L502" i="1" s="1"/>
  <c r="J164" i="1"/>
  <c r="L164" i="1" s="1"/>
  <c r="N182" i="2"/>
  <c r="P182" i="2" s="1"/>
  <c r="L324" i="3"/>
  <c r="N324" i="3" s="1"/>
  <c r="J238" i="1"/>
  <c r="L238" i="1" s="1"/>
  <c r="I334" i="3"/>
  <c r="K334" i="3" s="1"/>
  <c r="N250" i="2"/>
  <c r="P250" i="2" s="1"/>
  <c r="J337" i="1"/>
  <c r="L337" i="1" s="1"/>
  <c r="J119" i="1"/>
  <c r="L119" i="1" s="1"/>
  <c r="L208" i="3"/>
  <c r="N208" i="3" s="1"/>
  <c r="I23" i="3"/>
  <c r="K23" i="3" s="1"/>
  <c r="I35" i="3"/>
  <c r="K35" i="3" s="1"/>
  <c r="I148" i="3"/>
  <c r="K148" i="3" s="1"/>
  <c r="I180" i="3"/>
  <c r="K180" i="3" s="1"/>
  <c r="I378" i="3"/>
  <c r="K378" i="3" s="1"/>
  <c r="I402" i="3"/>
  <c r="K402" i="3" s="1"/>
  <c r="I421" i="3"/>
  <c r="K421" i="3" s="1"/>
  <c r="I478" i="3"/>
  <c r="K478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7" i="2"/>
  <c r="M277" i="2" s="1"/>
  <c r="K408" i="2"/>
  <c r="M408" i="2" s="1"/>
  <c r="J127" i="1"/>
  <c r="L127" i="1" s="1"/>
  <c r="J299" i="1"/>
  <c r="L299" i="1" s="1"/>
  <c r="J411" i="1"/>
  <c r="L411" i="1" s="1"/>
  <c r="M476" i="1"/>
  <c r="L273" i="3"/>
  <c r="N273" i="3" s="1"/>
  <c r="L343" i="3"/>
  <c r="N343" i="3" s="1"/>
  <c r="L406" i="3"/>
  <c r="N406" i="3" s="1"/>
  <c r="N161" i="2"/>
  <c r="P161" i="2" s="1"/>
  <c r="N310" i="2"/>
  <c r="P310" i="2" s="1"/>
  <c r="M136" i="1"/>
  <c r="O136" i="1" s="1"/>
  <c r="M252" i="1"/>
  <c r="O252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3" i="3"/>
  <c r="N353" i="3" s="1"/>
  <c r="L365" i="3"/>
  <c r="N365" i="3" s="1"/>
  <c r="L410" i="3"/>
  <c r="N410" i="3" s="1"/>
  <c r="N36" i="2"/>
  <c r="P36" i="2" s="1"/>
  <c r="N115" i="2"/>
  <c r="P115" i="2" s="1"/>
  <c r="N170" i="2"/>
  <c r="P170" i="2" s="1"/>
  <c r="N259" i="2"/>
  <c r="P259" i="2" s="1"/>
  <c r="N329" i="2"/>
  <c r="P329" i="2" s="1"/>
  <c r="N429" i="2"/>
  <c r="P429" i="2" s="1"/>
  <c r="M89" i="1"/>
  <c r="O89" i="1" s="1"/>
  <c r="M113" i="1"/>
  <c r="O113" i="1" s="1"/>
  <c r="M140" i="1"/>
  <c r="O140" i="1" s="1"/>
  <c r="M317" i="1"/>
  <c r="O317" i="1" s="1"/>
  <c r="M358" i="1"/>
  <c r="O358" i="1" s="1"/>
  <c r="M429" i="1"/>
  <c r="O429" i="1" s="1"/>
  <c r="M444" i="1"/>
  <c r="O444" i="1" s="1"/>
  <c r="L205" i="3"/>
  <c r="N205" i="3" s="1"/>
  <c r="N124" i="2"/>
  <c r="P124" i="2" s="1"/>
  <c r="N176" i="2"/>
  <c r="P176" i="2" s="1"/>
  <c r="N316" i="2"/>
  <c r="P316" i="2" s="1"/>
  <c r="N453" i="2"/>
  <c r="P453" i="2" s="1"/>
  <c r="M433" i="1"/>
  <c r="O433" i="1" s="1"/>
  <c r="I95" i="3"/>
  <c r="K95" i="3" s="1"/>
  <c r="I144" i="3"/>
  <c r="K144" i="3" s="1"/>
  <c r="I164" i="3"/>
  <c r="K164" i="3" s="1"/>
  <c r="I177" i="3"/>
  <c r="K177" i="3" s="1"/>
  <c r="I343" i="3"/>
  <c r="K343" i="3" s="1"/>
  <c r="I381" i="3"/>
  <c r="K381" i="3" s="1"/>
  <c r="I406" i="3"/>
  <c r="K406" i="3" s="1"/>
  <c r="I424" i="3"/>
  <c r="K424" i="3" s="1"/>
  <c r="I482" i="3"/>
  <c r="K482" i="3" s="1"/>
  <c r="K30" i="2"/>
  <c r="M30" i="2" s="1"/>
  <c r="K124" i="2"/>
  <c r="M124" i="2" s="1"/>
  <c r="K167" i="2"/>
  <c r="M167" i="2" s="1"/>
  <c r="K316" i="2"/>
  <c r="M316" i="2" s="1"/>
  <c r="K415" i="2"/>
  <c r="M415" i="2" s="1"/>
  <c r="J20" i="1"/>
  <c r="L20" i="1" s="1"/>
  <c r="J136" i="1"/>
  <c r="L136" i="1" s="1"/>
  <c r="K338" i="2"/>
  <c r="M338" i="2" s="1"/>
  <c r="J252" i="1"/>
  <c r="L252" i="1" s="1"/>
  <c r="J433" i="1"/>
  <c r="L433" i="1" s="1"/>
  <c r="L49" i="3"/>
  <c r="N49" i="3" s="1"/>
  <c r="L70" i="3"/>
  <c r="N70" i="3" s="1"/>
  <c r="L111" i="3"/>
  <c r="N111" i="3" s="1"/>
  <c r="L155" i="3"/>
  <c r="N155" i="3" s="1"/>
  <c r="L177" i="3"/>
  <c r="N177" i="3" s="1"/>
  <c r="L305" i="3"/>
  <c r="N305" i="3" s="1"/>
  <c r="L368" i="3"/>
  <c r="N368" i="3" s="1"/>
  <c r="N57" i="2"/>
  <c r="P57" i="2" s="1"/>
  <c r="N118" i="2"/>
  <c r="P118" i="2" s="1"/>
  <c r="N225" i="2"/>
  <c r="P225" i="2" s="1"/>
  <c r="N394" i="2"/>
  <c r="P394" i="2" s="1"/>
  <c r="N464" i="2"/>
  <c r="P464" i="2" s="1"/>
  <c r="M488" i="1"/>
  <c r="O488" i="1" s="1"/>
  <c r="I417" i="3"/>
  <c r="K417" i="3" s="1"/>
  <c r="I324" i="3"/>
  <c r="K324" i="3" s="1"/>
  <c r="I260" i="3"/>
  <c r="I208" i="3"/>
  <c r="K208" i="3" s="1"/>
  <c r="K262" i="2"/>
  <c r="M262" i="2" s="1"/>
  <c r="K228" i="2"/>
  <c r="M228" i="2" s="1"/>
  <c r="K136" i="2"/>
  <c r="M136" i="2" s="1"/>
  <c r="K182" i="2"/>
  <c r="M182" i="2" s="1"/>
  <c r="K201" i="2"/>
  <c r="M201" i="2" s="1"/>
  <c r="J260" i="1"/>
  <c r="L260" i="1" s="1"/>
  <c r="M260" i="1"/>
  <c r="O260" i="1" s="1"/>
  <c r="M452" i="1"/>
  <c r="O452" i="1" s="1"/>
  <c r="J452" i="1"/>
  <c r="L452" i="1" s="1"/>
  <c r="J304" i="1"/>
  <c r="L304" i="1" s="1"/>
  <c r="M304" i="1"/>
  <c r="O304" i="1" s="1"/>
  <c r="M196" i="1"/>
  <c r="O196" i="1" s="1"/>
  <c r="J196" i="1"/>
  <c r="L196" i="1" s="1"/>
  <c r="M94" i="1"/>
  <c r="O94" i="1" s="1"/>
  <c r="J94" i="1"/>
  <c r="L94" i="1" s="1"/>
  <c r="P72" i="2" l="1"/>
  <c r="M72" i="2"/>
  <c r="M472" i="1"/>
  <c r="O472" i="1" s="1"/>
  <c r="O476" i="1"/>
  <c r="J472" i="1"/>
  <c r="L472" i="1" s="1"/>
  <c r="L476" i="1"/>
  <c r="L221" i="1"/>
  <c r="M145" i="1"/>
  <c r="O145" i="1" s="1"/>
  <c r="O146" i="1"/>
  <c r="K421" i="2"/>
  <c r="M421" i="2" s="1"/>
  <c r="M429" i="2"/>
  <c r="I259" i="3"/>
  <c r="K259" i="3" s="1"/>
  <c r="K260" i="3"/>
  <c r="I237" i="3"/>
  <c r="K238" i="3"/>
  <c r="J145" i="1"/>
  <c r="L145" i="1" s="1"/>
  <c r="L146" i="1"/>
  <c r="L26" i="3"/>
  <c r="N26" i="3" s="1"/>
  <c r="N27" i="3"/>
  <c r="L466" i="3"/>
  <c r="N466" i="3" s="1"/>
  <c r="N467" i="3"/>
  <c r="I466" i="3"/>
  <c r="K466" i="3" s="1"/>
  <c r="K467" i="3"/>
  <c r="I81" i="3"/>
  <c r="K81" i="3" s="1"/>
  <c r="L81" i="3"/>
  <c r="N81" i="3" s="1"/>
  <c r="I347" i="3"/>
  <c r="K347" i="3" s="1"/>
  <c r="L347" i="3"/>
  <c r="N347" i="3" s="1"/>
  <c r="M163" i="1"/>
  <c r="J163" i="1"/>
  <c r="L163" i="1" s="1"/>
  <c r="K216" i="2"/>
  <c r="M216" i="2" s="1"/>
  <c r="J24" i="1"/>
  <c r="L24" i="1" s="1"/>
  <c r="L259" i="3"/>
  <c r="N259" i="3" s="1"/>
  <c r="N216" i="2"/>
  <c r="K349" i="2"/>
  <c r="M349" i="2" s="1"/>
  <c r="J316" i="1"/>
  <c r="L316" i="1" s="1"/>
  <c r="M316" i="1"/>
  <c r="O316" i="1" s="1"/>
  <c r="I26" i="3"/>
  <c r="K26" i="3" s="1"/>
  <c r="I139" i="3"/>
  <c r="K139" i="3" s="1"/>
  <c r="L384" i="3"/>
  <c r="N384" i="3" s="1"/>
  <c r="N349" i="2"/>
  <c r="N22" i="2"/>
  <c r="K463" i="2"/>
  <c r="M463" i="2" s="1"/>
  <c r="I184" i="3"/>
  <c r="K184" i="3" s="1"/>
  <c r="L126" i="3"/>
  <c r="N126" i="3" s="1"/>
  <c r="I298" i="3"/>
  <c r="K298" i="3" s="1"/>
  <c r="K299" i="2"/>
  <c r="M299" i="2" s="1"/>
  <c r="I433" i="3"/>
  <c r="K433" i="3" s="1"/>
  <c r="L34" i="3"/>
  <c r="N34" i="3" s="1"/>
  <c r="N299" i="2"/>
  <c r="I52" i="3"/>
  <c r="K52" i="3" s="1"/>
  <c r="L328" i="3"/>
  <c r="N328" i="3" s="1"/>
  <c r="I384" i="3"/>
  <c r="K384" i="3" s="1"/>
  <c r="I126" i="3"/>
  <c r="I163" i="3"/>
  <c r="K163" i="3" s="1"/>
  <c r="I34" i="3"/>
  <c r="K34" i="3" s="1"/>
  <c r="K452" i="2"/>
  <c r="M452" i="2" s="1"/>
  <c r="K393" i="2"/>
  <c r="M393" i="2" s="1"/>
  <c r="K392" i="2"/>
  <c r="M392" i="2" s="1"/>
  <c r="I151" i="3"/>
  <c r="K151" i="3" s="1"/>
  <c r="L52" i="3"/>
  <c r="N52" i="3" s="1"/>
  <c r="I328" i="3"/>
  <c r="K328" i="3" s="1"/>
  <c r="K22" i="2"/>
  <c r="M22" i="2" s="1"/>
  <c r="L48" i="3"/>
  <c r="N48" i="3" s="1"/>
  <c r="J135" i="1"/>
  <c r="L135" i="1" s="1"/>
  <c r="I176" i="3"/>
  <c r="K176" i="3" s="1"/>
  <c r="M437" i="1"/>
  <c r="O437" i="1" s="1"/>
  <c r="M357" i="1"/>
  <c r="O357" i="1" s="1"/>
  <c r="N35" i="2"/>
  <c r="P35" i="2" s="1"/>
  <c r="L237" i="3"/>
  <c r="N237" i="3" s="1"/>
  <c r="L121" i="3"/>
  <c r="N121" i="3" s="1"/>
  <c r="L77" i="3"/>
  <c r="N77" i="3" s="1"/>
  <c r="M135" i="1"/>
  <c r="O135" i="1" s="1"/>
  <c r="L405" i="3"/>
  <c r="N405" i="3" s="1"/>
  <c r="J407" i="1"/>
  <c r="I377" i="3"/>
  <c r="K377" i="3" s="1"/>
  <c r="I147" i="3"/>
  <c r="K147" i="3" s="1"/>
  <c r="J118" i="1"/>
  <c r="L118" i="1" s="1"/>
  <c r="L298" i="3"/>
  <c r="N298" i="3" s="1"/>
  <c r="N463" i="2"/>
  <c r="P463" i="2" s="1"/>
  <c r="J501" i="1"/>
  <c r="L501" i="1" s="1"/>
  <c r="N452" i="2"/>
  <c r="P452" i="2" s="1"/>
  <c r="J487" i="1"/>
  <c r="L487" i="1" s="1"/>
  <c r="N200" i="2"/>
  <c r="P200" i="2" s="1"/>
  <c r="K50" i="2"/>
  <c r="M50" i="2" s="1"/>
  <c r="I48" i="3"/>
  <c r="K48" i="3" s="1"/>
  <c r="M19" i="1"/>
  <c r="O19" i="1" s="1"/>
  <c r="L481" i="3"/>
  <c r="N481" i="3" s="1"/>
  <c r="M407" i="1"/>
  <c r="L433" i="3"/>
  <c r="N433" i="3" s="1"/>
  <c r="L401" i="3"/>
  <c r="N401" i="3" s="1"/>
  <c r="L143" i="3"/>
  <c r="N143" i="3" s="1"/>
  <c r="J437" i="1"/>
  <c r="L437" i="1" s="1"/>
  <c r="J357" i="1"/>
  <c r="L357" i="1" s="1"/>
  <c r="K35" i="2"/>
  <c r="M35" i="2" s="1"/>
  <c r="I77" i="3"/>
  <c r="K77" i="3" s="1"/>
  <c r="M118" i="1"/>
  <c r="O118" i="1" s="1"/>
  <c r="L184" i="3"/>
  <c r="N184" i="3" s="1"/>
  <c r="M237" i="1"/>
  <c r="O237" i="1" s="1"/>
  <c r="L176" i="3"/>
  <c r="N176" i="3" s="1"/>
  <c r="K414" i="2"/>
  <c r="M414" i="2" s="1"/>
  <c r="K413" i="2"/>
  <c r="M413" i="2" s="1"/>
  <c r="I143" i="3"/>
  <c r="K143" i="3" s="1"/>
  <c r="M24" i="1"/>
  <c r="M303" i="1"/>
  <c r="O303" i="1" s="1"/>
  <c r="J237" i="1"/>
  <c r="L237" i="1" s="1"/>
  <c r="J303" i="1"/>
  <c r="L303" i="1" s="1"/>
  <c r="N392" i="2"/>
  <c r="P392" i="2" s="1"/>
  <c r="N393" i="2"/>
  <c r="P393" i="2" s="1"/>
  <c r="L151" i="3"/>
  <c r="N151" i="3" s="1"/>
  <c r="K337" i="2"/>
  <c r="M337" i="2" s="1"/>
  <c r="J19" i="1"/>
  <c r="L19" i="1" s="1"/>
  <c r="I481" i="3"/>
  <c r="K481" i="3" s="1"/>
  <c r="I405" i="3"/>
  <c r="K405" i="3" s="1"/>
  <c r="M112" i="1"/>
  <c r="O112" i="1" s="1"/>
  <c r="N421" i="2"/>
  <c r="P421" i="2" s="1"/>
  <c r="L139" i="3"/>
  <c r="N139" i="3" s="1"/>
  <c r="J298" i="1"/>
  <c r="L298" i="1" s="1"/>
  <c r="K406" i="2"/>
  <c r="M406" i="2" s="1"/>
  <c r="K407" i="2"/>
  <c r="M407" i="2" s="1"/>
  <c r="I477" i="3"/>
  <c r="K477" i="3" s="1"/>
  <c r="I401" i="3"/>
  <c r="K401" i="3" s="1"/>
  <c r="I22" i="3"/>
  <c r="K22" i="3" s="1"/>
  <c r="L312" i="3"/>
  <c r="N312" i="3" s="1"/>
  <c r="L163" i="3"/>
  <c r="N163" i="3" s="1"/>
  <c r="M487" i="1"/>
  <c r="O487" i="1" s="1"/>
  <c r="N127" i="2"/>
  <c r="N62" i="2" s="1"/>
  <c r="P62" i="2" s="1"/>
  <c r="M501" i="1"/>
  <c r="O501" i="1" s="1"/>
  <c r="N50" i="2"/>
  <c r="P50" i="2" s="1"/>
  <c r="N413" i="2"/>
  <c r="P413" i="2" s="1"/>
  <c r="N414" i="2"/>
  <c r="P414" i="2" s="1"/>
  <c r="N337" i="2"/>
  <c r="P337" i="2" s="1"/>
  <c r="M298" i="1"/>
  <c r="O298" i="1" s="1"/>
  <c r="N407" i="2"/>
  <c r="P407" i="2" s="1"/>
  <c r="N406" i="2"/>
  <c r="P406" i="2" s="1"/>
  <c r="L477" i="3"/>
  <c r="N477" i="3" s="1"/>
  <c r="L377" i="3"/>
  <c r="N377" i="3" s="1"/>
  <c r="L147" i="3"/>
  <c r="N147" i="3" s="1"/>
  <c r="L22" i="3"/>
  <c r="N22" i="3" s="1"/>
  <c r="J467" i="1"/>
  <c r="L467" i="1" s="1"/>
  <c r="J112" i="1"/>
  <c r="L112" i="1" s="1"/>
  <c r="I121" i="3"/>
  <c r="K121" i="3" s="1"/>
  <c r="L416" i="3"/>
  <c r="N416" i="3" s="1"/>
  <c r="I312" i="3"/>
  <c r="K312" i="3" s="1"/>
  <c r="I416" i="3"/>
  <c r="K416" i="3" s="1"/>
  <c r="K200" i="2"/>
  <c r="M200" i="2" s="1"/>
  <c r="K127" i="2"/>
  <c r="K62" i="2" s="1"/>
  <c r="M62" i="2" s="1"/>
  <c r="J406" i="1" l="1"/>
  <c r="L406" i="1" s="1"/>
  <c r="L407" i="1"/>
  <c r="M406" i="1"/>
  <c r="O406" i="1" s="1"/>
  <c r="O407" i="1"/>
  <c r="K420" i="2"/>
  <c r="M420" i="2" s="1"/>
  <c r="I462" i="3"/>
  <c r="K462" i="3" s="1"/>
  <c r="O24" i="1"/>
  <c r="M18" i="1"/>
  <c r="O18" i="1" s="1"/>
  <c r="P127" i="2"/>
  <c r="I233" i="3"/>
  <c r="K233" i="3" s="1"/>
  <c r="K237" i="3"/>
  <c r="M127" i="2"/>
  <c r="I125" i="3"/>
  <c r="K125" i="3" s="1"/>
  <c r="K126" i="3"/>
  <c r="N298" i="2"/>
  <c r="P298" i="2" s="1"/>
  <c r="P299" i="2"/>
  <c r="N21" i="2"/>
  <c r="P21" i="2" s="1"/>
  <c r="P22" i="2"/>
  <c r="N215" i="2"/>
  <c r="P215" i="2" s="1"/>
  <c r="P216" i="2"/>
  <c r="N348" i="2"/>
  <c r="P348" i="2" s="1"/>
  <c r="P349" i="2"/>
  <c r="M144" i="1"/>
  <c r="O144" i="1" s="1"/>
  <c r="O163" i="1"/>
  <c r="N451" i="2"/>
  <c r="P451" i="2" s="1"/>
  <c r="K451" i="2"/>
  <c r="M451" i="2" s="1"/>
  <c r="L233" i="3"/>
  <c r="K348" i="2"/>
  <c r="I183" i="3"/>
  <c r="L125" i="3"/>
  <c r="N125" i="3" s="1"/>
  <c r="K21" i="2"/>
  <c r="M21" i="2" s="1"/>
  <c r="K215" i="2"/>
  <c r="M215" i="2" s="1"/>
  <c r="K298" i="2"/>
  <c r="M298" i="2" s="1"/>
  <c r="I427" i="3"/>
  <c r="K427" i="3" s="1"/>
  <c r="I346" i="3"/>
  <c r="K346" i="3" s="1"/>
  <c r="I21" i="3"/>
  <c r="K21" i="3" s="1"/>
  <c r="K391" i="2"/>
  <c r="M391" i="2" s="1"/>
  <c r="N46" i="2"/>
  <c r="P46" i="2" s="1"/>
  <c r="M117" i="1"/>
  <c r="O117" i="1" s="1"/>
  <c r="N34" i="2"/>
  <c r="P34" i="2" s="1"/>
  <c r="I120" i="3"/>
  <c r="K120" i="3" s="1"/>
  <c r="L476" i="3"/>
  <c r="N476" i="3" s="1"/>
  <c r="N420" i="2"/>
  <c r="P420" i="2" s="1"/>
  <c r="L346" i="3"/>
  <c r="N346" i="3" s="1"/>
  <c r="I138" i="3"/>
  <c r="K138" i="3" s="1"/>
  <c r="J349" i="1"/>
  <c r="L349" i="1" s="1"/>
  <c r="L427" i="3"/>
  <c r="N427" i="3" s="1"/>
  <c r="K46" i="2"/>
  <c r="M46" i="2" s="1"/>
  <c r="L120" i="3"/>
  <c r="N120" i="3" s="1"/>
  <c r="J428" i="1"/>
  <c r="L428" i="1" s="1"/>
  <c r="N309" i="2"/>
  <c r="P309" i="2" s="1"/>
  <c r="K405" i="2"/>
  <c r="M405" i="2" s="1"/>
  <c r="J486" i="1"/>
  <c r="L486" i="1" s="1"/>
  <c r="H202" i="2"/>
  <c r="J202" i="2" s="1"/>
  <c r="N405" i="2"/>
  <c r="P405" i="2" s="1"/>
  <c r="N412" i="2"/>
  <c r="P412" i="2" s="1"/>
  <c r="I476" i="3"/>
  <c r="K476" i="3" s="1"/>
  <c r="K412" i="2"/>
  <c r="M412" i="2" s="1"/>
  <c r="L21" i="3"/>
  <c r="N21" i="3" s="1"/>
  <c r="L183" i="3"/>
  <c r="N183" i="3" s="1"/>
  <c r="L138" i="3"/>
  <c r="N138" i="3" s="1"/>
  <c r="M349" i="1"/>
  <c r="O349" i="1" s="1"/>
  <c r="L409" i="3"/>
  <c r="N409" i="3" s="1"/>
  <c r="M500" i="1"/>
  <c r="O500" i="1" s="1"/>
  <c r="M486" i="1"/>
  <c r="O486" i="1" s="1"/>
  <c r="L462" i="3"/>
  <c r="K309" i="2"/>
  <c r="M309" i="2" s="1"/>
  <c r="N391" i="2"/>
  <c r="P391" i="2" s="1"/>
  <c r="M428" i="1"/>
  <c r="O428" i="1" s="1"/>
  <c r="K34" i="2"/>
  <c r="M34" i="2" s="1"/>
  <c r="J500" i="1"/>
  <c r="L500" i="1" s="1"/>
  <c r="J117" i="1"/>
  <c r="L117" i="1" s="1"/>
  <c r="J18" i="1"/>
  <c r="L18" i="1" s="1"/>
  <c r="I409" i="3"/>
  <c r="K409" i="3" s="1"/>
  <c r="K419" i="2"/>
  <c r="M419" i="2" s="1"/>
  <c r="I442" i="3" l="1"/>
  <c r="K442" i="3" s="1"/>
  <c r="N297" i="2"/>
  <c r="P297" i="2" s="1"/>
  <c r="M236" i="1"/>
  <c r="O236" i="1" s="1"/>
  <c r="N214" i="2"/>
  <c r="P214" i="2" s="1"/>
  <c r="I232" i="3"/>
  <c r="K232" i="3" s="1"/>
  <c r="N347" i="2"/>
  <c r="P347" i="2" s="1"/>
  <c r="N20" i="2"/>
  <c r="P20" i="2" s="1"/>
  <c r="K347" i="2"/>
  <c r="M347" i="2" s="1"/>
  <c r="M348" i="2"/>
  <c r="L232" i="3"/>
  <c r="N232" i="3" s="1"/>
  <c r="N233" i="3"/>
  <c r="K61" i="2"/>
  <c r="N61" i="2"/>
  <c r="I175" i="3"/>
  <c r="K175" i="3" s="1"/>
  <c r="K183" i="3"/>
  <c r="L442" i="3"/>
  <c r="N442" i="3" s="1"/>
  <c r="N462" i="3"/>
  <c r="J236" i="1"/>
  <c r="L236" i="1" s="1"/>
  <c r="G218" i="1"/>
  <c r="J214" i="1"/>
  <c r="K20" i="2"/>
  <c r="K214" i="2"/>
  <c r="M214" i="2" s="1"/>
  <c r="K297" i="2"/>
  <c r="M297" i="2" s="1"/>
  <c r="K390" i="2"/>
  <c r="M390" i="2" s="1"/>
  <c r="K308" i="2"/>
  <c r="M308" i="2" s="1"/>
  <c r="K411" i="2"/>
  <c r="M411" i="2" s="1"/>
  <c r="N308" i="2"/>
  <c r="P308" i="2" s="1"/>
  <c r="K45" i="2"/>
  <c r="M45" i="2" s="1"/>
  <c r="N419" i="2"/>
  <c r="P419" i="2" s="1"/>
  <c r="N33" i="2"/>
  <c r="P33" i="2" s="1"/>
  <c r="N404" i="2"/>
  <c r="P404" i="2" s="1"/>
  <c r="K33" i="2"/>
  <c r="M33" i="2" s="1"/>
  <c r="N411" i="2"/>
  <c r="P411" i="2" s="1"/>
  <c r="N45" i="2"/>
  <c r="P45" i="2" s="1"/>
  <c r="N390" i="2"/>
  <c r="P390" i="2" s="1"/>
  <c r="H201" i="2"/>
  <c r="J201" i="2" s="1"/>
  <c r="K404" i="2"/>
  <c r="M404" i="2" s="1"/>
  <c r="N213" i="2"/>
  <c r="P213" i="2" s="1"/>
  <c r="L400" i="3"/>
  <c r="N400" i="3" s="1"/>
  <c r="L175" i="3"/>
  <c r="N175" i="3" s="1"/>
  <c r="I400" i="3"/>
  <c r="K400" i="3" s="1"/>
  <c r="K418" i="2"/>
  <c r="M418" i="2" s="1"/>
  <c r="H431" i="2"/>
  <c r="J431" i="2" s="1"/>
  <c r="G214" i="1" l="1"/>
  <c r="I214" i="1" s="1"/>
  <c r="I218" i="1"/>
  <c r="N296" i="2"/>
  <c r="P296" i="2" s="1"/>
  <c r="J213" i="1"/>
  <c r="J212" i="1" s="1"/>
  <c r="L214" i="1"/>
  <c r="N19" i="2"/>
  <c r="P19" i="2" s="1"/>
  <c r="M61" i="2"/>
  <c r="K60" i="2"/>
  <c r="M60" i="2" s="1"/>
  <c r="K19" i="2"/>
  <c r="M19" i="2" s="1"/>
  <c r="M20" i="2"/>
  <c r="N60" i="2"/>
  <c r="P60" i="2" s="1"/>
  <c r="P61" i="2"/>
  <c r="K213" i="2"/>
  <c r="I489" i="3"/>
  <c r="K489" i="3" s="1"/>
  <c r="L489" i="3"/>
  <c r="N489" i="3" s="1"/>
  <c r="K296" i="2"/>
  <c r="M296" i="2" s="1"/>
  <c r="N212" i="2"/>
  <c r="P212" i="2" s="1"/>
  <c r="M516" i="1"/>
  <c r="O516" i="1" s="1"/>
  <c r="N307" i="2"/>
  <c r="N44" i="2"/>
  <c r="P44" i="2" s="1"/>
  <c r="K307" i="2"/>
  <c r="M307" i="2" s="1"/>
  <c r="H430" i="2"/>
  <c r="J430" i="2" s="1"/>
  <c r="H200" i="2"/>
  <c r="J200" i="2" s="1"/>
  <c r="K44" i="2"/>
  <c r="M44" i="2" s="1"/>
  <c r="N418" i="2"/>
  <c r="P418" i="2" s="1"/>
  <c r="F207" i="3"/>
  <c r="H207" i="3" s="1"/>
  <c r="G373" i="1"/>
  <c r="I373" i="1" s="1"/>
  <c r="F470" i="3"/>
  <c r="G478" i="1"/>
  <c r="I478" i="1" s="1"/>
  <c r="K18" i="2" l="1"/>
  <c r="M18" i="2" s="1"/>
  <c r="N18" i="2"/>
  <c r="P18" i="2" s="1"/>
  <c r="L213" i="1"/>
  <c r="N295" i="2"/>
  <c r="P295" i="2" s="1"/>
  <c r="P307" i="2"/>
  <c r="F468" i="3"/>
  <c r="H470" i="3"/>
  <c r="K212" i="2"/>
  <c r="M212" i="2" s="1"/>
  <c r="M213" i="2"/>
  <c r="J144" i="1"/>
  <c r="L212" i="1"/>
  <c r="K295" i="2"/>
  <c r="M295" i="2" s="1"/>
  <c r="H429" i="2"/>
  <c r="J429" i="2" s="1"/>
  <c r="N43" i="2"/>
  <c r="P43" i="2" s="1"/>
  <c r="G372" i="1"/>
  <c r="I372" i="1" s="1"/>
  <c r="K43" i="2"/>
  <c r="M43" i="2" s="1"/>
  <c r="G477" i="1"/>
  <c r="I477" i="1" s="1"/>
  <c r="F206" i="3"/>
  <c r="H206" i="3" s="1"/>
  <c r="H410" i="2"/>
  <c r="J410" i="2" s="1"/>
  <c r="L144" i="1" l="1"/>
  <c r="J516" i="1"/>
  <c r="L516" i="1" s="1"/>
  <c r="F467" i="3"/>
  <c r="H468" i="3"/>
  <c r="F205" i="3"/>
  <c r="H205" i="3" s="1"/>
  <c r="K42" i="2"/>
  <c r="G476" i="1"/>
  <c r="N42" i="2"/>
  <c r="P42" i="2" s="1"/>
  <c r="H421" i="2"/>
  <c r="J421" i="2" s="1"/>
  <c r="F426" i="3"/>
  <c r="H426" i="3" s="1"/>
  <c r="G450" i="1"/>
  <c r="I450" i="1" s="1"/>
  <c r="I476" i="1" l="1"/>
  <c r="I472" i="1" s="1"/>
  <c r="F466" i="3"/>
  <c r="H467" i="3"/>
  <c r="K481" i="2"/>
  <c r="M481" i="2" s="1"/>
  <c r="M42" i="2"/>
  <c r="H420" i="2"/>
  <c r="J420" i="2" s="1"/>
  <c r="G449" i="1"/>
  <c r="I449" i="1" s="1"/>
  <c r="N481" i="2"/>
  <c r="P481" i="2" s="1"/>
  <c r="F425" i="3"/>
  <c r="H425" i="3" s="1"/>
  <c r="F275" i="3"/>
  <c r="H275" i="3" s="1"/>
  <c r="G61" i="1"/>
  <c r="I61" i="1" s="1"/>
  <c r="H466" i="3" l="1"/>
  <c r="H462" i="3" s="1"/>
  <c r="F462" i="3"/>
  <c r="G467" i="1"/>
  <c r="I467" i="1" s="1"/>
  <c r="F274" i="3"/>
  <c r="H274" i="3" s="1"/>
  <c r="H267" i="2"/>
  <c r="J267" i="2" s="1"/>
  <c r="G60" i="1"/>
  <c r="I60" i="1" s="1"/>
  <c r="F424" i="3"/>
  <c r="H424" i="3" s="1"/>
  <c r="G360" i="1"/>
  <c r="I360" i="1" s="1"/>
  <c r="F442" i="3" l="1"/>
  <c r="H442" i="3" s="1"/>
  <c r="F273" i="3"/>
  <c r="H273" i="3" s="1"/>
  <c r="H266" i="2"/>
  <c r="J266" i="2" s="1"/>
  <c r="H419" i="2"/>
  <c r="J419" i="2" s="1"/>
  <c r="F241" i="3"/>
  <c r="H241" i="3" s="1"/>
  <c r="F162" i="3"/>
  <c r="H162" i="3" s="1"/>
  <c r="H193" i="2"/>
  <c r="J193" i="2" s="1"/>
  <c r="G335" i="1"/>
  <c r="I335" i="1" s="1"/>
  <c r="F239" i="3" l="1"/>
  <c r="H239" i="3" s="1"/>
  <c r="F161" i="3"/>
  <c r="H161" i="3" s="1"/>
  <c r="G412" i="1"/>
  <c r="I412" i="1" s="1"/>
  <c r="G332" i="1"/>
  <c r="I332" i="1" s="1"/>
  <c r="H192" i="2"/>
  <c r="J192" i="2" s="1"/>
  <c r="H418" i="2"/>
  <c r="J418" i="2" s="1"/>
  <c r="H189" i="2" l="1"/>
  <c r="J189" i="2" s="1"/>
  <c r="F238" i="3"/>
  <c r="H238" i="3" s="1"/>
  <c r="G411" i="1"/>
  <c r="F158" i="3"/>
  <c r="H158" i="3" s="1"/>
  <c r="G277" i="1"/>
  <c r="I277" i="1" s="1"/>
  <c r="G407" i="1" l="1"/>
  <c r="G406" i="1" s="1"/>
  <c r="I411" i="1"/>
  <c r="F237" i="3"/>
  <c r="H237" i="3" s="1"/>
  <c r="F370" i="3"/>
  <c r="H370" i="3" s="1"/>
  <c r="G181" i="1"/>
  <c r="I181" i="1" s="1"/>
  <c r="I407" i="1" l="1"/>
  <c r="I406" i="1" s="1"/>
  <c r="F369" i="3"/>
  <c r="H369" i="3" s="1"/>
  <c r="G180" i="1"/>
  <c r="I180" i="1" s="1"/>
  <c r="H339" i="2"/>
  <c r="J339" i="2" s="1"/>
  <c r="H338" i="2" l="1"/>
  <c r="J338" i="2" s="1"/>
  <c r="F368" i="3"/>
  <c r="H368" i="3" s="1"/>
  <c r="F72" i="3"/>
  <c r="H72" i="3" s="1"/>
  <c r="H476" i="2"/>
  <c r="J476" i="2" s="1"/>
  <c r="F47" i="3"/>
  <c r="H47" i="3" s="1"/>
  <c r="H59" i="2"/>
  <c r="J59" i="2" s="1"/>
  <c r="F361" i="3"/>
  <c r="H361" i="3" s="1"/>
  <c r="H331" i="2"/>
  <c r="J331" i="2" s="1"/>
  <c r="H337" i="2" l="1"/>
  <c r="J337" i="2" s="1"/>
  <c r="F46" i="3"/>
  <c r="H46" i="3" s="1"/>
  <c r="F71" i="3"/>
  <c r="H71" i="3" s="1"/>
  <c r="F359" i="3"/>
  <c r="H359" i="3" s="1"/>
  <c r="H58" i="2"/>
  <c r="J58" i="2" s="1"/>
  <c r="H475" i="2"/>
  <c r="J475" i="2" s="1"/>
  <c r="F360" i="3"/>
  <c r="H360" i="3" s="1"/>
  <c r="F45" i="3" l="1"/>
  <c r="H45" i="3" s="1"/>
  <c r="F70" i="3"/>
  <c r="H70" i="3" s="1"/>
  <c r="H57" i="2"/>
  <c r="J57" i="2" s="1"/>
  <c r="H474" i="2"/>
  <c r="J474" i="2" s="1"/>
  <c r="G250" i="1" l="1"/>
  <c r="I250" i="1" s="1"/>
  <c r="G514" i="1"/>
  <c r="I514" i="1" s="1"/>
  <c r="G513" i="1" l="1"/>
  <c r="I513" i="1" s="1"/>
  <c r="G249" i="1"/>
  <c r="I249" i="1" s="1"/>
  <c r="G178" i="1"/>
  <c r="I178" i="1" s="1"/>
  <c r="G177" i="1" l="1"/>
  <c r="I177" i="1" s="1"/>
  <c r="H478" i="2"/>
  <c r="J478" i="2" s="1"/>
  <c r="H477" i="2" l="1"/>
  <c r="J477" i="2" s="1"/>
  <c r="F113" i="3"/>
  <c r="H113" i="3" s="1"/>
  <c r="H417" i="2"/>
  <c r="J417" i="2" s="1"/>
  <c r="G293" i="1"/>
  <c r="I293" i="1" s="1"/>
  <c r="F112" i="3" l="1"/>
  <c r="H112" i="3" s="1"/>
  <c r="G292" i="1"/>
  <c r="I292" i="1" s="1"/>
  <c r="H416" i="2"/>
  <c r="J416" i="2" s="1"/>
  <c r="G342" i="1"/>
  <c r="I342" i="1" s="1"/>
  <c r="F111" i="3" l="1"/>
  <c r="H111" i="3" s="1"/>
  <c r="H415" i="2"/>
  <c r="J415" i="2" s="1"/>
  <c r="H413" i="2" l="1"/>
  <c r="H414" i="2"/>
  <c r="J414" i="2" s="1"/>
  <c r="F419" i="3"/>
  <c r="H419" i="3" s="1"/>
  <c r="H412" i="2" l="1"/>
  <c r="J413" i="2"/>
  <c r="H138" i="2"/>
  <c r="J138" i="2" s="1"/>
  <c r="H135" i="2"/>
  <c r="J135" i="2" s="1"/>
  <c r="G446" i="1"/>
  <c r="I446" i="1" s="1"/>
  <c r="H411" i="2" l="1"/>
  <c r="J411" i="2" s="1"/>
  <c r="J412" i="2"/>
  <c r="G445" i="1"/>
  <c r="I445" i="1" s="1"/>
  <c r="F436" i="3"/>
  <c r="H436" i="3" s="1"/>
  <c r="F441" i="3"/>
  <c r="H441" i="3" s="1"/>
  <c r="F420" i="3"/>
  <c r="H420" i="3" s="1"/>
  <c r="H130" i="2"/>
  <c r="J130" i="2" s="1"/>
  <c r="G465" i="1"/>
  <c r="I465" i="1" s="1"/>
  <c r="G464" i="1"/>
  <c r="I464" i="1" s="1"/>
  <c r="G444" i="1" l="1"/>
  <c r="I444" i="1" s="1"/>
  <c r="H129" i="2"/>
  <c r="F435" i="3"/>
  <c r="F440" i="3"/>
  <c r="H440" i="3" s="1"/>
  <c r="F418" i="3"/>
  <c r="H418" i="3" s="1"/>
  <c r="H128" i="2" l="1"/>
  <c r="J128" i="2" s="1"/>
  <c r="J129" i="2"/>
  <c r="F434" i="3"/>
  <c r="H434" i="3" s="1"/>
  <c r="H435" i="3"/>
  <c r="F417" i="3"/>
  <c r="H417" i="3" s="1"/>
  <c r="F439" i="3"/>
  <c r="H439" i="3" s="1"/>
  <c r="F416" i="3" l="1"/>
  <c r="H416" i="3" s="1"/>
  <c r="F186" i="3"/>
  <c r="H186" i="3" s="1"/>
  <c r="G359" i="1" l="1"/>
  <c r="I359" i="1" s="1"/>
  <c r="H183" i="2"/>
  <c r="J183" i="2" s="1"/>
  <c r="F51" i="3"/>
  <c r="H51" i="3" s="1"/>
  <c r="H88" i="2"/>
  <c r="J88" i="2" s="1"/>
  <c r="H65" i="2"/>
  <c r="J65" i="2" s="1"/>
  <c r="G254" i="1"/>
  <c r="I254" i="1" s="1"/>
  <c r="H182" i="2" l="1"/>
  <c r="J182" i="2" s="1"/>
  <c r="G358" i="1"/>
  <c r="I358" i="1" s="1"/>
  <c r="H87" i="2"/>
  <c r="J87" i="2" s="1"/>
  <c r="F50" i="3"/>
  <c r="H50" i="3" s="1"/>
  <c r="G253" i="1"/>
  <c r="I253" i="1" s="1"/>
  <c r="H64" i="2"/>
  <c r="J64" i="2" s="1"/>
  <c r="I357" i="1" l="1"/>
  <c r="H63" i="2"/>
  <c r="J63" i="2" s="1"/>
  <c r="F49" i="3"/>
  <c r="H49" i="3" s="1"/>
  <c r="G252" i="1"/>
  <c r="I252" i="1" s="1"/>
  <c r="H86" i="2"/>
  <c r="J86" i="2" s="1"/>
  <c r="F48" i="3" l="1"/>
  <c r="H48" i="3" s="1"/>
  <c r="F342" i="3" l="1"/>
  <c r="H342" i="3" s="1"/>
  <c r="H258" i="2"/>
  <c r="J258" i="2" s="1"/>
  <c r="G107" i="1"/>
  <c r="I107" i="1" s="1"/>
  <c r="H257" i="2" l="1"/>
  <c r="J257" i="2" s="1"/>
  <c r="F341" i="3"/>
  <c r="H341" i="3" s="1"/>
  <c r="F142" i="3" l="1"/>
  <c r="H142" i="3" s="1"/>
  <c r="H261" i="2"/>
  <c r="J261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29" i="1"/>
  <c r="I129" i="1" s="1"/>
  <c r="F394" i="3"/>
  <c r="H394" i="3" s="1"/>
  <c r="H336" i="2"/>
  <c r="J336" i="2" s="1"/>
  <c r="G205" i="1"/>
  <c r="I205" i="1" s="1"/>
  <c r="F182" i="3"/>
  <c r="H182" i="3" s="1"/>
  <c r="H102" i="2"/>
  <c r="J102" i="2" s="1"/>
  <c r="G355" i="1"/>
  <c r="I355" i="1" s="1"/>
  <c r="F157" i="3"/>
  <c r="H157" i="3" s="1"/>
  <c r="H163" i="2"/>
  <c r="J163" i="2" s="1"/>
  <c r="G330" i="1"/>
  <c r="I330" i="1" s="1"/>
  <c r="F124" i="3"/>
  <c r="H124" i="3" s="1"/>
  <c r="H120" i="2"/>
  <c r="J120" i="2" s="1"/>
  <c r="G301" i="1"/>
  <c r="I301" i="1" s="1"/>
  <c r="F88" i="3"/>
  <c r="H88" i="3" s="1"/>
  <c r="H109" i="2"/>
  <c r="J109" i="2" s="1"/>
  <c r="G266" i="1"/>
  <c r="I266" i="1" s="1"/>
  <c r="G329" i="1" l="1"/>
  <c r="I329" i="1" s="1"/>
  <c r="G300" i="1"/>
  <c r="I300" i="1" s="1"/>
  <c r="G19" i="1"/>
  <c r="I19" i="1" s="1"/>
  <c r="H101" i="2"/>
  <c r="J101" i="2" s="1"/>
  <c r="F181" i="3"/>
  <c r="H181" i="3" s="1"/>
  <c r="H119" i="2"/>
  <c r="J119" i="2" s="1"/>
  <c r="F156" i="3"/>
  <c r="H156" i="3" s="1"/>
  <c r="G204" i="1"/>
  <c r="I204" i="1" s="1"/>
  <c r="F79" i="3"/>
  <c r="H79" i="3" s="1"/>
  <c r="F87" i="3"/>
  <c r="H87" i="3" s="1"/>
  <c r="F393" i="3"/>
  <c r="H393" i="3" s="1"/>
  <c r="H162" i="2"/>
  <c r="J162" i="2" s="1"/>
  <c r="G128" i="1"/>
  <c r="I128" i="1" s="1"/>
  <c r="H108" i="2"/>
  <c r="J108" i="2" s="1"/>
  <c r="F123" i="3"/>
  <c r="H123" i="3" s="1"/>
  <c r="G354" i="1"/>
  <c r="I354" i="1" s="1"/>
  <c r="H335" i="2"/>
  <c r="J335" i="2" s="1"/>
  <c r="H30" i="2"/>
  <c r="J30" i="2" s="1"/>
  <c r="F155" i="3" l="1"/>
  <c r="H155" i="3" s="1"/>
  <c r="H161" i="2"/>
  <c r="J161" i="2" s="1"/>
  <c r="G325" i="1"/>
  <c r="I325" i="1" s="1"/>
  <c r="G299" i="1"/>
  <c r="I299" i="1" s="1"/>
  <c r="F392" i="3"/>
  <c r="H392" i="3" s="1"/>
  <c r="F180" i="3"/>
  <c r="H180" i="3" s="1"/>
  <c r="F78" i="3"/>
  <c r="H78" i="3" s="1"/>
  <c r="F122" i="3"/>
  <c r="H122" i="3" s="1"/>
  <c r="G127" i="1"/>
  <c r="I127" i="1" s="1"/>
  <c r="H118" i="2"/>
  <c r="J118" i="2" s="1"/>
  <c r="H100" i="2"/>
  <c r="J100" i="2" s="1"/>
  <c r="F151" i="3" l="1"/>
  <c r="H151" i="3" s="1"/>
  <c r="G298" i="1"/>
  <c r="I298" i="1" s="1"/>
  <c r="F121" i="3"/>
  <c r="H121" i="3" s="1"/>
  <c r="H409" i="2"/>
  <c r="J409" i="2" s="1"/>
  <c r="F77" i="3"/>
  <c r="H77" i="3" s="1"/>
  <c r="H408" i="2" l="1"/>
  <c r="J408" i="2" s="1"/>
  <c r="H407" i="2" l="1"/>
  <c r="J407" i="2" s="1"/>
  <c r="H406" i="2"/>
  <c r="J406" i="2" s="1"/>
  <c r="H405" i="2" l="1"/>
  <c r="J405" i="2" s="1"/>
  <c r="H404" i="2" l="1"/>
  <c r="J404" i="2" s="1"/>
  <c r="F383" i="3"/>
  <c r="H383" i="3" s="1"/>
  <c r="F364" i="3"/>
  <c r="H364" i="3" s="1"/>
  <c r="H328" i="2"/>
  <c r="J328" i="2" s="1"/>
  <c r="G194" i="1"/>
  <c r="I194" i="1" s="1"/>
  <c r="G169" i="1"/>
  <c r="I169" i="1" s="1"/>
  <c r="G168" i="1"/>
  <c r="I168" i="1" s="1"/>
  <c r="H330" i="2" l="1"/>
  <c r="J330" i="2" s="1"/>
  <c r="H327" i="2"/>
  <c r="J327" i="2" s="1"/>
  <c r="F362" i="3"/>
  <c r="H362" i="3" s="1"/>
  <c r="G193" i="1"/>
  <c r="I193" i="1" s="1"/>
  <c r="F382" i="3"/>
  <c r="H382" i="3" s="1"/>
  <c r="F363" i="3"/>
  <c r="H363" i="3" s="1"/>
  <c r="F415" i="3"/>
  <c r="H415" i="3" s="1"/>
  <c r="F414" i="3" l="1"/>
  <c r="H414" i="3" s="1"/>
  <c r="H326" i="2"/>
  <c r="J326" i="2" s="1"/>
  <c r="F381" i="3"/>
  <c r="H381" i="3" s="1"/>
  <c r="H329" i="2"/>
  <c r="J329" i="2" s="1"/>
  <c r="F413" i="3" l="1"/>
  <c r="H413" i="3" s="1"/>
  <c r="G442" i="1" l="1"/>
  <c r="I442" i="1" s="1"/>
  <c r="G441" i="1" l="1"/>
  <c r="I441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1" i="3"/>
  <c r="H301" i="3" s="1"/>
  <c r="F307" i="3"/>
  <c r="H307" i="3" s="1"/>
  <c r="F311" i="3"/>
  <c r="H311" i="3" s="1"/>
  <c r="F326" i="3"/>
  <c r="H326" i="3" s="1"/>
  <c r="F327" i="3"/>
  <c r="H327" i="3" s="1"/>
  <c r="F331" i="3"/>
  <c r="H331" i="3" s="1"/>
  <c r="F333" i="3"/>
  <c r="H333" i="3" s="1"/>
  <c r="F336" i="3"/>
  <c r="H336" i="3" s="1"/>
  <c r="F338" i="3"/>
  <c r="H338" i="3" s="1"/>
  <c r="F345" i="3"/>
  <c r="H345" i="3" s="1"/>
  <c r="F355" i="3"/>
  <c r="H355" i="3" s="1"/>
  <c r="F358" i="3"/>
  <c r="H358" i="3" s="1"/>
  <c r="F367" i="3"/>
  <c r="H367" i="3" s="1"/>
  <c r="F380" i="3"/>
  <c r="H380" i="3" s="1"/>
  <c r="F387" i="3"/>
  <c r="H387" i="3" s="1"/>
  <c r="F389" i="3"/>
  <c r="H389" i="3" s="1"/>
  <c r="F391" i="3"/>
  <c r="H391" i="3" s="1"/>
  <c r="F397" i="3"/>
  <c r="H397" i="3" s="1"/>
  <c r="F399" i="3"/>
  <c r="H399" i="3" s="1"/>
  <c r="F404" i="3"/>
  <c r="H404" i="3" s="1"/>
  <c r="F408" i="3"/>
  <c r="H408" i="3" s="1"/>
  <c r="F412" i="3"/>
  <c r="H412" i="3" s="1"/>
  <c r="F423" i="3"/>
  <c r="H423" i="3" s="1"/>
  <c r="F430" i="3"/>
  <c r="H430" i="3" s="1"/>
  <c r="F432" i="3"/>
  <c r="H432" i="3" s="1"/>
  <c r="F480" i="3"/>
  <c r="H480" i="3" s="1"/>
  <c r="F484" i="3"/>
  <c r="H484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9" i="2"/>
  <c r="J219" i="2" s="1"/>
  <c r="H221" i="2"/>
  <c r="J221" i="2" s="1"/>
  <c r="H224" i="2"/>
  <c r="J224" i="2" s="1"/>
  <c r="H227" i="2"/>
  <c r="J227" i="2" s="1"/>
  <c r="H230" i="2"/>
  <c r="J230" i="2" s="1"/>
  <c r="H231" i="2"/>
  <c r="J231" i="2" s="1"/>
  <c r="H246" i="2"/>
  <c r="J246" i="2" s="1"/>
  <c r="H252" i="2"/>
  <c r="J252" i="2" s="1"/>
  <c r="H254" i="2"/>
  <c r="J254" i="2" s="1"/>
  <c r="H264" i="2"/>
  <c r="J264" i="2" s="1"/>
  <c r="H265" i="2"/>
  <c r="J265" i="2" s="1"/>
  <c r="H279" i="2"/>
  <c r="J279" i="2" s="1"/>
  <c r="H302" i="2"/>
  <c r="J302" i="2" s="1"/>
  <c r="H306" i="2"/>
  <c r="J306" i="2" s="1"/>
  <c r="H312" i="2"/>
  <c r="J312" i="2" s="1"/>
  <c r="H315" i="2"/>
  <c r="J315" i="2" s="1"/>
  <c r="H318" i="2"/>
  <c r="J318" i="2" s="1"/>
  <c r="H321" i="2"/>
  <c r="J321" i="2" s="1"/>
  <c r="H323" i="2"/>
  <c r="J323" i="2" s="1"/>
  <c r="H325" i="2"/>
  <c r="J325" i="2" s="1"/>
  <c r="H334" i="2"/>
  <c r="J334" i="2" s="1"/>
  <c r="H396" i="2"/>
  <c r="J396" i="2" s="1"/>
  <c r="H455" i="2"/>
  <c r="J455" i="2" s="1"/>
  <c r="H458" i="2"/>
  <c r="J458" i="2" s="1"/>
  <c r="H460" i="2"/>
  <c r="J460" i="2" s="1"/>
  <c r="H462" i="2"/>
  <c r="J462" i="2" s="1"/>
  <c r="H466" i="2"/>
  <c r="J466" i="2" s="1"/>
  <c r="H469" i="2"/>
  <c r="J469" i="2" s="1"/>
  <c r="H471" i="2"/>
  <c r="J471" i="2" s="1"/>
  <c r="H473" i="2"/>
  <c r="J473" i="2" s="1"/>
  <c r="G511" i="1"/>
  <c r="I511" i="1" s="1"/>
  <c r="G509" i="1"/>
  <c r="I509" i="1" s="1"/>
  <c r="G507" i="1"/>
  <c r="I507" i="1" s="1"/>
  <c r="G504" i="1"/>
  <c r="I504" i="1" s="1"/>
  <c r="G498" i="1"/>
  <c r="I498" i="1" s="1"/>
  <c r="G496" i="1"/>
  <c r="I496" i="1" s="1"/>
  <c r="G494" i="1"/>
  <c r="I494" i="1" s="1"/>
  <c r="G490" i="1"/>
  <c r="I490" i="1" s="1"/>
  <c r="G460" i="1"/>
  <c r="G456" i="1"/>
  <c r="I456" i="1" s="1"/>
  <c r="G454" i="1"/>
  <c r="I454" i="1" s="1"/>
  <c r="G439" i="1"/>
  <c r="I439" i="1" s="1"/>
  <c r="G435" i="1"/>
  <c r="I435" i="1" s="1"/>
  <c r="G431" i="1"/>
  <c r="I431" i="1" s="1"/>
  <c r="G352" i="1"/>
  <c r="I352" i="1" s="1"/>
  <c r="G347" i="1"/>
  <c r="I347" i="1" s="1"/>
  <c r="G344" i="1"/>
  <c r="I344" i="1" s="1"/>
  <c r="G339" i="1"/>
  <c r="I339" i="1" s="1"/>
  <c r="G323" i="1"/>
  <c r="I323" i="1" s="1"/>
  <c r="G319" i="1"/>
  <c r="I319" i="1" s="1"/>
  <c r="I310" i="1"/>
  <c r="G308" i="1"/>
  <c r="I308" i="1" s="1"/>
  <c r="G306" i="1"/>
  <c r="I306" i="1" s="1"/>
  <c r="G280" i="1"/>
  <c r="I280" i="1" s="1"/>
  <c r="G275" i="1"/>
  <c r="I275" i="1" s="1"/>
  <c r="G272" i="1"/>
  <c r="I272" i="1" s="1"/>
  <c r="G264" i="1"/>
  <c r="I264" i="1" s="1"/>
  <c r="G262" i="1"/>
  <c r="I262" i="1" s="1"/>
  <c r="G247" i="1"/>
  <c r="I247" i="1" s="1"/>
  <c r="G245" i="1"/>
  <c r="I245" i="1" s="1"/>
  <c r="G243" i="1"/>
  <c r="I243" i="1" s="1"/>
  <c r="G240" i="1"/>
  <c r="I240" i="1" s="1"/>
  <c r="G210" i="1"/>
  <c r="I210" i="1" s="1"/>
  <c r="G208" i="1"/>
  <c r="I208" i="1" s="1"/>
  <c r="G202" i="1"/>
  <c r="I202" i="1" s="1"/>
  <c r="G200" i="1"/>
  <c r="I200" i="1" s="1"/>
  <c r="G198" i="1"/>
  <c r="I198" i="1" s="1"/>
  <c r="G191" i="1"/>
  <c r="I191" i="1" s="1"/>
  <c r="G175" i="1"/>
  <c r="I175" i="1" s="1"/>
  <c r="G172" i="1"/>
  <c r="I172" i="1" s="1"/>
  <c r="G166" i="1"/>
  <c r="I166" i="1" s="1"/>
  <c r="G152" i="1"/>
  <c r="I152" i="1" s="1"/>
  <c r="G148" i="1"/>
  <c r="I148" i="1" s="1"/>
  <c r="G142" i="1"/>
  <c r="I142" i="1" s="1"/>
  <c r="G138" i="1"/>
  <c r="I138" i="1" s="1"/>
  <c r="G125" i="1"/>
  <c r="I125" i="1" s="1"/>
  <c r="G123" i="1"/>
  <c r="I123" i="1" s="1"/>
  <c r="G121" i="1"/>
  <c r="I121" i="1" s="1"/>
  <c r="G115" i="1"/>
  <c r="I115" i="1" s="1"/>
  <c r="G110" i="1"/>
  <c r="I110" i="1" s="1"/>
  <c r="G103" i="1"/>
  <c r="G98" i="1"/>
  <c r="I98" i="1" s="1"/>
  <c r="G96" i="1"/>
  <c r="I96" i="1" s="1"/>
  <c r="G91" i="1"/>
  <c r="I91" i="1" s="1"/>
  <c r="G45" i="1"/>
  <c r="I45" i="1" s="1"/>
  <c r="J79" i="2" l="1"/>
  <c r="J77" i="2" s="1"/>
  <c r="H77" i="2"/>
  <c r="H134" i="3"/>
  <c r="F132" i="3"/>
  <c r="G459" i="1"/>
  <c r="I459" i="1" s="1"/>
  <c r="I460" i="1"/>
  <c r="G100" i="1"/>
  <c r="I100" i="1" s="1"/>
  <c r="I103" i="1"/>
  <c r="F103" i="3"/>
  <c r="H251" i="2"/>
  <c r="J251" i="2" s="1"/>
  <c r="F300" i="3"/>
  <c r="H300" i="3" s="1"/>
  <c r="H245" i="2"/>
  <c r="J245" i="2" s="1"/>
  <c r="F335" i="3"/>
  <c r="H335" i="3" s="1"/>
  <c r="G151" i="1"/>
  <c r="I151" i="1" s="1"/>
  <c r="G453" i="1"/>
  <c r="I453" i="1" s="1"/>
  <c r="G274" i="1"/>
  <c r="G242" i="1"/>
  <c r="I242" i="1" s="1"/>
  <c r="G109" i="1"/>
  <c r="I109" i="1" s="1"/>
  <c r="H56" i="2"/>
  <c r="J56" i="2" s="1"/>
  <c r="G351" i="1"/>
  <c r="I351" i="1" s="1"/>
  <c r="H137" i="2"/>
  <c r="J137" i="2" s="1"/>
  <c r="H133" i="2"/>
  <c r="J133" i="2" s="1"/>
  <c r="G120" i="1"/>
  <c r="I120" i="1" s="1"/>
  <c r="G190" i="1"/>
  <c r="I190" i="1" s="1"/>
  <c r="G197" i="1"/>
  <c r="I197" i="1" s="1"/>
  <c r="G261" i="1"/>
  <c r="I261" i="1" s="1"/>
  <c r="G44" i="1"/>
  <c r="G43" i="1" s="1"/>
  <c r="G438" i="1"/>
  <c r="G90" i="1"/>
  <c r="I90" i="1" s="1"/>
  <c r="G434" i="1"/>
  <c r="I434" i="1" s="1"/>
  <c r="G489" i="1"/>
  <c r="I489" i="1" s="1"/>
  <c r="G503" i="1"/>
  <c r="I503" i="1" s="1"/>
  <c r="G430" i="1"/>
  <c r="I430" i="1" s="1"/>
  <c r="G150" i="1"/>
  <c r="I150" i="1" s="1"/>
  <c r="G114" i="1"/>
  <c r="I114" i="1" s="1"/>
  <c r="G83" i="1"/>
  <c r="G137" i="1"/>
  <c r="I137" i="1" s="1"/>
  <c r="G147" i="1"/>
  <c r="I147" i="1" s="1"/>
  <c r="G174" i="1"/>
  <c r="I174" i="1" s="1"/>
  <c r="H470" i="2"/>
  <c r="J470" i="2" s="1"/>
  <c r="H459" i="2"/>
  <c r="J459" i="2" s="1"/>
  <c r="H395" i="2"/>
  <c r="J395" i="2" s="1"/>
  <c r="H324" i="2"/>
  <c r="J324" i="2" s="1"/>
  <c r="H317" i="2"/>
  <c r="J317" i="2" s="1"/>
  <c r="H311" i="2"/>
  <c r="J311" i="2" s="1"/>
  <c r="H278" i="2"/>
  <c r="J278" i="2" s="1"/>
  <c r="H165" i="2"/>
  <c r="J165" i="2" s="1"/>
  <c r="H147" i="2"/>
  <c r="J147" i="2" s="1"/>
  <c r="H113" i="2"/>
  <c r="J113" i="2" s="1"/>
  <c r="H81" i="2"/>
  <c r="J81" i="2" s="1"/>
  <c r="H53" i="2"/>
  <c r="J53" i="2" s="1"/>
  <c r="F429" i="3"/>
  <c r="H429" i="3" s="1"/>
  <c r="F390" i="3"/>
  <c r="H390" i="3" s="1"/>
  <c r="F344" i="3"/>
  <c r="H344" i="3" s="1"/>
  <c r="F332" i="3"/>
  <c r="H332" i="3" s="1"/>
  <c r="F306" i="3"/>
  <c r="H306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1" i="1"/>
  <c r="I141" i="1" s="1"/>
  <c r="G239" i="1"/>
  <c r="I239" i="1" s="1"/>
  <c r="G279" i="1"/>
  <c r="I279" i="1" s="1"/>
  <c r="G322" i="1"/>
  <c r="I322" i="1" s="1"/>
  <c r="H468" i="2"/>
  <c r="J468" i="2" s="1"/>
  <c r="H457" i="2"/>
  <c r="J457" i="2" s="1"/>
  <c r="H322" i="2"/>
  <c r="J322" i="2" s="1"/>
  <c r="H305" i="2"/>
  <c r="J305" i="2" s="1"/>
  <c r="H125" i="2"/>
  <c r="J125" i="2" s="1"/>
  <c r="H111" i="2"/>
  <c r="J111" i="2" s="1"/>
  <c r="H51" i="2"/>
  <c r="J51" i="2" s="1"/>
  <c r="H40" i="2"/>
  <c r="J40" i="2" s="1"/>
  <c r="H26" i="2"/>
  <c r="J26" i="2" s="1"/>
  <c r="F483" i="3"/>
  <c r="H483" i="3" s="1"/>
  <c r="F411" i="3"/>
  <c r="H411" i="3" s="1"/>
  <c r="F403" i="3"/>
  <c r="H403" i="3" s="1"/>
  <c r="F388" i="3"/>
  <c r="H388" i="3" s="1"/>
  <c r="F357" i="3"/>
  <c r="H357" i="3" s="1"/>
  <c r="F330" i="3"/>
  <c r="H330" i="3" s="1"/>
  <c r="F244" i="3"/>
  <c r="H244" i="3" s="1"/>
  <c r="F178" i="3"/>
  <c r="H178" i="3" s="1"/>
  <c r="F168" i="3"/>
  <c r="H168" i="3" s="1"/>
  <c r="F149" i="3"/>
  <c r="H149" i="3" s="1"/>
  <c r="H132" i="3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1" i="1"/>
  <c r="I171" i="1" s="1"/>
  <c r="G346" i="1"/>
  <c r="I346" i="1" s="1"/>
  <c r="H465" i="2"/>
  <c r="J465" i="2" s="1"/>
  <c r="H454" i="2"/>
  <c r="J454" i="2" s="1"/>
  <c r="H320" i="2"/>
  <c r="J320" i="2" s="1"/>
  <c r="H314" i="2"/>
  <c r="J314" i="2" s="1"/>
  <c r="H226" i="2"/>
  <c r="J226" i="2" s="1"/>
  <c r="H220" i="2"/>
  <c r="J220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79" i="3"/>
  <c r="H479" i="3" s="1"/>
  <c r="F422" i="3"/>
  <c r="H422" i="3" s="1"/>
  <c r="F398" i="3"/>
  <c r="H398" i="3" s="1"/>
  <c r="F386" i="3"/>
  <c r="H386" i="3" s="1"/>
  <c r="F379" i="3"/>
  <c r="H379" i="3" s="1"/>
  <c r="F337" i="3"/>
  <c r="H337" i="3" s="1"/>
  <c r="F310" i="3"/>
  <c r="H310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38" i="1"/>
  <c r="I338" i="1" s="1"/>
  <c r="G165" i="1"/>
  <c r="I165" i="1" s="1"/>
  <c r="G271" i="1"/>
  <c r="I271" i="1" s="1"/>
  <c r="G318" i="1"/>
  <c r="I318" i="1" s="1"/>
  <c r="H472" i="2"/>
  <c r="J472" i="2" s="1"/>
  <c r="H461" i="2"/>
  <c r="J461" i="2" s="1"/>
  <c r="H333" i="2"/>
  <c r="J333" i="2" s="1"/>
  <c r="H301" i="2"/>
  <c r="J301" i="2" s="1"/>
  <c r="H253" i="2"/>
  <c r="J253" i="2" s="1"/>
  <c r="H223" i="2"/>
  <c r="J223" i="2" s="1"/>
  <c r="H218" i="2"/>
  <c r="J218" i="2" s="1"/>
  <c r="H168" i="2"/>
  <c r="J168" i="2" s="1"/>
  <c r="H149" i="2"/>
  <c r="J149" i="2" s="1"/>
  <c r="H104" i="2"/>
  <c r="J104" i="2" s="1"/>
  <c r="H73" i="2"/>
  <c r="J73" i="2" s="1"/>
  <c r="H28" i="2"/>
  <c r="J28" i="2" s="1"/>
  <c r="F431" i="3"/>
  <c r="H431" i="3" s="1"/>
  <c r="F407" i="3"/>
  <c r="H407" i="3" s="1"/>
  <c r="F396" i="3"/>
  <c r="H396" i="3" s="1"/>
  <c r="F366" i="3"/>
  <c r="H366" i="3" s="1"/>
  <c r="F354" i="3"/>
  <c r="H354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0" i="2"/>
  <c r="J260" i="2" s="1"/>
  <c r="H263" i="2"/>
  <c r="J263" i="2" s="1"/>
  <c r="F325" i="3"/>
  <c r="H325" i="3" s="1"/>
  <c r="F261" i="3"/>
  <c r="H261" i="3" s="1"/>
  <c r="H229" i="2"/>
  <c r="J229" i="2" s="1"/>
  <c r="G506" i="1"/>
  <c r="I506" i="1" s="1"/>
  <c r="G305" i="1"/>
  <c r="G341" i="1"/>
  <c r="I341" i="1" s="1"/>
  <c r="G493" i="1"/>
  <c r="I493" i="1" s="1"/>
  <c r="G207" i="1"/>
  <c r="I207" i="1" s="1"/>
  <c r="G95" i="1"/>
  <c r="G94" i="1" l="1"/>
  <c r="I94" i="1" s="1"/>
  <c r="I95" i="1"/>
  <c r="G437" i="1"/>
  <c r="I437" i="1" s="1"/>
  <c r="I438" i="1"/>
  <c r="G304" i="1"/>
  <c r="I304" i="1" s="1"/>
  <c r="I305" i="1"/>
  <c r="I274" i="1"/>
  <c r="I260" i="1" s="1"/>
  <c r="G260" i="1"/>
  <c r="I44" i="1"/>
  <c r="I43" i="1" s="1"/>
  <c r="G82" i="1"/>
  <c r="I82" i="1" s="1"/>
  <c r="I83" i="1"/>
  <c r="F102" i="3"/>
  <c r="H102" i="3" s="1"/>
  <c r="H103" i="3"/>
  <c r="H250" i="2"/>
  <c r="J250" i="2" s="1"/>
  <c r="F334" i="3"/>
  <c r="H334" i="3" s="1"/>
  <c r="G164" i="1"/>
  <c r="I164" i="1" s="1"/>
  <c r="F246" i="3"/>
  <c r="H246" i="3" s="1"/>
  <c r="F95" i="3"/>
  <c r="H304" i="2"/>
  <c r="J304" i="2" s="1"/>
  <c r="F309" i="3"/>
  <c r="H309" i="3" s="1"/>
  <c r="G317" i="1"/>
  <c r="I317" i="1" s="1"/>
  <c r="G433" i="1"/>
  <c r="I433" i="1" s="1"/>
  <c r="G196" i="1"/>
  <c r="I196" i="1" s="1"/>
  <c r="G238" i="1"/>
  <c r="I238" i="1" s="1"/>
  <c r="G337" i="1"/>
  <c r="I337" i="1" s="1"/>
  <c r="G189" i="1"/>
  <c r="I189" i="1" s="1"/>
  <c r="F343" i="3"/>
  <c r="H343" i="3" s="1"/>
  <c r="G89" i="1"/>
  <c r="I89" i="1" s="1"/>
  <c r="G303" i="1"/>
  <c r="I303" i="1" s="1"/>
  <c r="G502" i="1"/>
  <c r="I502" i="1" s="1"/>
  <c r="H277" i="2"/>
  <c r="J277" i="2" s="1"/>
  <c r="H55" i="2"/>
  <c r="J55" i="2" s="1"/>
  <c r="G458" i="1"/>
  <c r="I458" i="1" s="1"/>
  <c r="H310" i="2"/>
  <c r="H136" i="2"/>
  <c r="J136" i="2" s="1"/>
  <c r="H332" i="2"/>
  <c r="J332" i="2" s="1"/>
  <c r="F177" i="3"/>
  <c r="H177" i="3" s="1"/>
  <c r="G321" i="1"/>
  <c r="I321" i="1" s="1"/>
  <c r="G350" i="1"/>
  <c r="F38" i="3"/>
  <c r="H38" i="3" s="1"/>
  <c r="G146" i="1"/>
  <c r="F53" i="3"/>
  <c r="H53" i="3" s="1"/>
  <c r="H23" i="2"/>
  <c r="J23" i="2" s="1"/>
  <c r="H103" i="2"/>
  <c r="J103" i="2" s="1"/>
  <c r="F82" i="3"/>
  <c r="H82" i="3" s="1"/>
  <c r="H319" i="2"/>
  <c r="J319" i="2" s="1"/>
  <c r="H110" i="2"/>
  <c r="J110" i="2" s="1"/>
  <c r="F329" i="3"/>
  <c r="H329" i="3" s="1"/>
  <c r="G119" i="1"/>
  <c r="G492" i="1"/>
  <c r="I492" i="1" s="1"/>
  <c r="G429" i="1"/>
  <c r="I429" i="1" s="1"/>
  <c r="G488" i="1"/>
  <c r="I488" i="1" s="1"/>
  <c r="H72" i="2"/>
  <c r="F27" i="3"/>
  <c r="H27" i="3" s="1"/>
  <c r="F167" i="3"/>
  <c r="H167" i="3" s="1"/>
  <c r="F428" i="3"/>
  <c r="H428" i="3" s="1"/>
  <c r="F385" i="3"/>
  <c r="H385" i="3" s="1"/>
  <c r="F127" i="3"/>
  <c r="F63" i="3"/>
  <c r="H63" i="3" s="1"/>
  <c r="F395" i="3"/>
  <c r="H395" i="3" s="1"/>
  <c r="H228" i="2"/>
  <c r="J228" i="2" s="1"/>
  <c r="F260" i="3"/>
  <c r="F259" i="3" s="1"/>
  <c r="F324" i="3"/>
  <c r="H217" i="2"/>
  <c r="H146" i="2"/>
  <c r="J146" i="2" s="1"/>
  <c r="H467" i="2"/>
  <c r="J467" i="2" s="1"/>
  <c r="H456" i="2"/>
  <c r="J456" i="2" s="1"/>
  <c r="H259" i="2"/>
  <c r="J259" i="2" s="1"/>
  <c r="F23" i="3"/>
  <c r="H23" i="3" s="1"/>
  <c r="F92" i="3"/>
  <c r="H92" i="3" s="1"/>
  <c r="F172" i="3"/>
  <c r="H172" i="3" s="1"/>
  <c r="F353" i="3"/>
  <c r="H353" i="3" s="1"/>
  <c r="F406" i="3"/>
  <c r="H406" i="3" s="1"/>
  <c r="H300" i="2"/>
  <c r="J300" i="2" s="1"/>
  <c r="F421" i="3"/>
  <c r="H421" i="3" s="1"/>
  <c r="H47" i="2"/>
  <c r="J47" i="2" s="1"/>
  <c r="H170" i="2"/>
  <c r="J170" i="2" s="1"/>
  <c r="H225" i="2"/>
  <c r="J225" i="2" s="1"/>
  <c r="H453" i="2"/>
  <c r="J453" i="2" s="1"/>
  <c r="F60" i="3"/>
  <c r="H60" i="3" s="1"/>
  <c r="F402" i="3"/>
  <c r="H402" i="3" s="1"/>
  <c r="F482" i="3"/>
  <c r="H482" i="3" s="1"/>
  <c r="H39" i="2"/>
  <c r="J39" i="2" s="1"/>
  <c r="H124" i="2"/>
  <c r="J124" i="2" s="1"/>
  <c r="H303" i="2"/>
  <c r="J303" i="2" s="1"/>
  <c r="F305" i="3"/>
  <c r="H305" i="3" s="1"/>
  <c r="H80" i="2"/>
  <c r="J80" i="2" s="1"/>
  <c r="H316" i="2"/>
  <c r="J316" i="2" s="1"/>
  <c r="H394" i="2"/>
  <c r="J394" i="2" s="1"/>
  <c r="G113" i="1"/>
  <c r="I113" i="1" s="1"/>
  <c r="H262" i="2"/>
  <c r="J262" i="2" s="1"/>
  <c r="F35" i="3"/>
  <c r="H35" i="3" s="1"/>
  <c r="F164" i="3"/>
  <c r="H164" i="3" s="1"/>
  <c r="F365" i="3"/>
  <c r="H365" i="3" s="1"/>
  <c r="H167" i="2"/>
  <c r="J167" i="2" s="1"/>
  <c r="H222" i="2"/>
  <c r="J222" i="2" s="1"/>
  <c r="F308" i="3"/>
  <c r="H308" i="3" s="1"/>
  <c r="F378" i="3"/>
  <c r="H378" i="3" s="1"/>
  <c r="F478" i="3"/>
  <c r="H478" i="3" s="1"/>
  <c r="H36" i="2"/>
  <c r="J36" i="2" s="1"/>
  <c r="H115" i="2"/>
  <c r="J115" i="2" s="1"/>
  <c r="H140" i="2"/>
  <c r="J140" i="2" s="1"/>
  <c r="H176" i="2"/>
  <c r="J176" i="2" s="1"/>
  <c r="H313" i="2"/>
  <c r="J313" i="2" s="1"/>
  <c r="H464" i="2"/>
  <c r="J464" i="2" s="1"/>
  <c r="F148" i="3"/>
  <c r="H148" i="3" s="1"/>
  <c r="F243" i="3"/>
  <c r="H243" i="3" s="1"/>
  <c r="F356" i="3"/>
  <c r="H356" i="3" s="1"/>
  <c r="F410" i="3"/>
  <c r="H410" i="3" s="1"/>
  <c r="G140" i="1"/>
  <c r="I140" i="1" s="1"/>
  <c r="F144" i="3"/>
  <c r="H144" i="3" s="1"/>
  <c r="F299" i="3"/>
  <c r="H299" i="3" s="1"/>
  <c r="H164" i="2"/>
  <c r="J164" i="2" s="1"/>
  <c r="H244" i="2"/>
  <c r="J244" i="2" s="1"/>
  <c r="G136" i="1"/>
  <c r="I136" i="1" s="1"/>
  <c r="I350" i="1" l="1"/>
  <c r="G349" i="1"/>
  <c r="G118" i="1"/>
  <c r="I118" i="1" s="1"/>
  <c r="I119" i="1"/>
  <c r="J217" i="2"/>
  <c r="H216" i="2"/>
  <c r="J216" i="2" s="1"/>
  <c r="H95" i="3"/>
  <c r="F81" i="3"/>
  <c r="J310" i="2"/>
  <c r="H309" i="2"/>
  <c r="J309" i="2" s="1"/>
  <c r="G24" i="1"/>
  <c r="I24" i="1" s="1"/>
  <c r="H324" i="3"/>
  <c r="F312" i="3"/>
  <c r="H312" i="3" s="1"/>
  <c r="J72" i="2"/>
  <c r="H260" i="3"/>
  <c r="H259" i="3" s="1"/>
  <c r="F126" i="3"/>
  <c r="H126" i="3" s="1"/>
  <c r="H127" i="3"/>
  <c r="G145" i="1"/>
  <c r="I145" i="1" s="1"/>
  <c r="I146" i="1"/>
  <c r="H81" i="3"/>
  <c r="F347" i="3"/>
  <c r="H347" i="3" s="1"/>
  <c r="G163" i="1"/>
  <c r="I163" i="1" s="1"/>
  <c r="G237" i="1"/>
  <c r="I237" i="1" s="1"/>
  <c r="F298" i="3"/>
  <c r="H298" i="3" s="1"/>
  <c r="F233" i="3"/>
  <c r="H233" i="3" s="1"/>
  <c r="H22" i="2"/>
  <c r="J22" i="2" s="1"/>
  <c r="I349" i="1"/>
  <c r="F405" i="3"/>
  <c r="H405" i="3" s="1"/>
  <c r="F143" i="3"/>
  <c r="H143" i="3" s="1"/>
  <c r="H349" i="2"/>
  <c r="J349" i="2" s="1"/>
  <c r="G452" i="1"/>
  <c r="F384" i="3"/>
  <c r="H384" i="3" s="1"/>
  <c r="F328" i="3"/>
  <c r="H328" i="3" s="1"/>
  <c r="F34" i="3"/>
  <c r="H34" i="3" s="1"/>
  <c r="F163" i="3"/>
  <c r="H163" i="3" s="1"/>
  <c r="F52" i="3"/>
  <c r="H52" i="3" s="1"/>
  <c r="F409" i="3"/>
  <c r="H409" i="3" s="1"/>
  <c r="H463" i="2"/>
  <c r="J463" i="2" s="1"/>
  <c r="H50" i="2"/>
  <c r="J50" i="2" s="1"/>
  <c r="H393" i="2"/>
  <c r="J393" i="2" s="1"/>
  <c r="F433" i="3"/>
  <c r="H433" i="3" s="1"/>
  <c r="H127" i="2"/>
  <c r="H62" i="2" s="1"/>
  <c r="J62" i="2" s="1"/>
  <c r="F147" i="3"/>
  <c r="H147" i="3" s="1"/>
  <c r="F377" i="3"/>
  <c r="H377" i="3" s="1"/>
  <c r="F176" i="3"/>
  <c r="H176" i="3" s="1"/>
  <c r="H35" i="2"/>
  <c r="J35" i="2" s="1"/>
  <c r="G135" i="1"/>
  <c r="I135" i="1" s="1"/>
  <c r="H299" i="2"/>
  <c r="J299" i="2" s="1"/>
  <c r="G501" i="1"/>
  <c r="I501" i="1" s="1"/>
  <c r="F26" i="3"/>
  <c r="H26" i="3" s="1"/>
  <c r="G487" i="1"/>
  <c r="I487" i="1" s="1"/>
  <c r="F401" i="3"/>
  <c r="H401" i="3" s="1"/>
  <c r="F22" i="3"/>
  <c r="H22" i="3" s="1"/>
  <c r="F477" i="3"/>
  <c r="H477" i="3" s="1"/>
  <c r="G112" i="1"/>
  <c r="H392" i="2"/>
  <c r="J392" i="2" s="1"/>
  <c r="F481" i="3"/>
  <c r="H481" i="3" s="1"/>
  <c r="H452" i="2"/>
  <c r="J452" i="2" s="1"/>
  <c r="G428" i="1" l="1"/>
  <c r="I428" i="1" s="1"/>
  <c r="I452" i="1"/>
  <c r="J127" i="2"/>
  <c r="G18" i="1"/>
  <c r="I18" i="1" s="1"/>
  <c r="I112" i="1"/>
  <c r="H451" i="2"/>
  <c r="J451" i="2" s="1"/>
  <c r="F21" i="3"/>
  <c r="H21" i="3" s="1"/>
  <c r="F476" i="3"/>
  <c r="H476" i="3" s="1"/>
  <c r="F232" i="3"/>
  <c r="H232" i="3" s="1"/>
  <c r="F346" i="3"/>
  <c r="H346" i="3" s="1"/>
  <c r="G117" i="1"/>
  <c r="I117" i="1" s="1"/>
  <c r="H46" i="2"/>
  <c r="J46" i="2" s="1"/>
  <c r="F125" i="3"/>
  <c r="H125" i="3" s="1"/>
  <c r="F427" i="3"/>
  <c r="H427" i="3" s="1"/>
  <c r="H348" i="2"/>
  <c r="J348" i="2" s="1"/>
  <c r="G500" i="1"/>
  <c r="I500" i="1" s="1"/>
  <c r="G316" i="1"/>
  <c r="G236" i="1" s="1"/>
  <c r="G486" i="1"/>
  <c r="I486" i="1" s="1"/>
  <c r="H215" i="2"/>
  <c r="J215" i="2" s="1"/>
  <c r="J214" i="2" s="1"/>
  <c r="H21" i="2"/>
  <c r="J21" i="2" s="1"/>
  <c r="F120" i="3"/>
  <c r="H120" i="3" s="1"/>
  <c r="H391" i="2"/>
  <c r="J391" i="2" s="1"/>
  <c r="H298" i="2"/>
  <c r="J298" i="2" s="1"/>
  <c r="I236" i="1" l="1"/>
  <c r="I316" i="1"/>
  <c r="H61" i="2"/>
  <c r="H347" i="2"/>
  <c r="J347" i="2" s="1"/>
  <c r="H45" i="2"/>
  <c r="J45" i="2" s="1"/>
  <c r="F400" i="3"/>
  <c r="H400" i="3" s="1"/>
  <c r="F185" i="3"/>
  <c r="H185" i="3" s="1"/>
  <c r="F138" i="3"/>
  <c r="H138" i="3" s="1"/>
  <c r="H214" i="2"/>
  <c r="H213" i="2" s="1"/>
  <c r="H308" i="2"/>
  <c r="H297" i="2"/>
  <c r="J297" i="2" s="1"/>
  <c r="H20" i="2"/>
  <c r="J20" i="2" s="1"/>
  <c r="H390" i="2"/>
  <c r="J390" i="2" s="1"/>
  <c r="J308" i="2" l="1"/>
  <c r="H307" i="2"/>
  <c r="J307" i="2" s="1"/>
  <c r="H60" i="2"/>
  <c r="J60" i="2" s="1"/>
  <c r="J61" i="2"/>
  <c r="F184" i="3"/>
  <c r="H184" i="3" s="1"/>
  <c r="H44" i="2"/>
  <c r="J44" i="2" s="1"/>
  <c r="J213" i="2"/>
  <c r="H19" i="2"/>
  <c r="J19" i="2" s="1"/>
  <c r="H34" i="2"/>
  <c r="J34" i="2" s="1"/>
  <c r="H296" i="2"/>
  <c r="J296" i="2" s="1"/>
  <c r="H295" i="2" l="1"/>
  <c r="J295" i="2" s="1"/>
  <c r="F183" i="3"/>
  <c r="H183" i="3" s="1"/>
  <c r="H212" i="2"/>
  <c r="J212" i="2" s="1"/>
  <c r="H43" i="2"/>
  <c r="H33" i="2"/>
  <c r="J33" i="2" s="1"/>
  <c r="H42" i="2" l="1"/>
  <c r="J42" i="2" s="1"/>
  <c r="J43" i="2"/>
  <c r="F175" i="3"/>
  <c r="H18" i="2"/>
  <c r="J18" i="2" s="1"/>
  <c r="F489" i="3" l="1"/>
  <c r="H489" i="3" s="1"/>
  <c r="H175" i="3"/>
  <c r="H481" i="2"/>
  <c r="J481" i="2" s="1"/>
  <c r="G221" i="1"/>
  <c r="G220" i="1" l="1"/>
  <c r="G213" i="1" s="1"/>
  <c r="G212" i="1" s="1"/>
  <c r="I221" i="1"/>
  <c r="I220" i="1" l="1"/>
  <c r="I213" i="1" s="1"/>
  <c r="I212" i="1" s="1"/>
  <c r="G144" i="1" l="1"/>
  <c r="G516" i="1" l="1"/>
  <c r="I516" i="1" s="1"/>
  <c r="I144" i="1"/>
</calcChain>
</file>

<file path=xl/sharedStrings.xml><?xml version="1.0" encoding="utf-8"?>
<sst xmlns="http://schemas.openxmlformats.org/spreadsheetml/2006/main" count="7142" uniqueCount="499">
  <si>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</si>
  <si>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</si>
  <si>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</si>
  <si>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</si>
  <si>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</si>
  <si>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</si>
  <si>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</si>
  <si>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</si>
  <si>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</si>
  <si>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</si>
  <si>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</si>
  <si>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</si>
  <si>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</si>
  <si>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</si>
  <si>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</si>
  <si>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</si>
  <si>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</si>
  <si>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</si>
  <si>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</si>
  <si>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</si>
  <si>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</si>
  <si>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</si>
  <si>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</si>
  <si>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</si>
  <si>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</si>
  <si>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</si>
  <si>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</si>
  <si>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</si>
  <si>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</si>
  <si>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</si>
  <si>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</si>
  <si>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</si>
  <si>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</si>
  <si>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</si>
  <si>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</si>
  <si>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</si>
  <si>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</si>
  <si>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</si>
  <si>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</si>
  <si>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</si>
  <si>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</si>
  <si>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</si>
  <si>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</si>
  <si>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</si>
  <si>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</si>
  <si>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</si>
  <si>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</si>
  <si>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</si>
  <si>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</si>
  <si>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</si>
  <si>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</si>
  <si>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</si>
  <si>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</si>
  <si>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</si>
  <si>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</si>
  <si>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</si>
  <si>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</si>
  <si>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</si>
  <si>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</si>
  <si>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</si>
  <si>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</si>
  <si>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</si>
  <si>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</si>
  <si>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</si>
  <si>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</si>
  <si>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</si>
  <si>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</si>
  <si>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</si>
  <si>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</si>
  <si>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</si>
  <si>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</si>
  <si>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</si>
  <si>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</si>
  <si>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</si>
  <si>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</si>
  <si>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</si>
  <si>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</si>
  <si>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</si>
  <si>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</si>
  <si>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</si>
  <si>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</si>
  <si>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</si>
  <si>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</si>
  <si>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</si>
  <si>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</si>
  <si>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</si>
  <si>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</si>
  <si>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</si>
  <si>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</si>
  <si>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</si>
  <si>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</si>
  <si>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</si>
  <si>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</si>
  <si>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</si>
  <si>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</si>
  <si>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</si>
  <si>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</si>
  <si>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</si>
  <si>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</si>
  <si>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</si>
  <si>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</si>
  <si>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</si>
  <si>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</si>
  <si>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</si>
  <si>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</si>
  <si>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</si>
  <si>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</si>
  <si>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</si>
  <si>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</si>
  <si>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</si>
  <si>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</si>
  <si>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</si>
  <si>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</si>
  <si>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</si>
  <si>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</si>
  <si>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</si>
  <si>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</si>
  <si>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</si>
  <si>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</si>
  <si>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</si>
  <si>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</si>
  <si>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</si>
  <si>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</si>
  <si>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</si>
  <si>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</si>
  <si>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</si>
  <si>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</si>
  <si>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</si>
  <si>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</si>
  <si>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</si>
  <si>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</si>
  <si>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</si>
  <si>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</si>
  <si>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</si>
  <si>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</si>
  <si>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</si>
  <si>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</si>
  <si>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</si>
  <si>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</si>
  <si>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</si>
  <si>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</si>
  <si>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</si>
  <si>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</si>
  <si>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</si>
  <si>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</si>
  <si>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</si>
  <si>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</si>
  <si>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</si>
  <si>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</si>
  <si>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</si>
  <si>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</si>
  <si>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</si>
  <si>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</si>
  <si>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</si>
  <si>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</si>
  <si>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</si>
  <si>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</si>
  <si>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</si>
  <si>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</si>
  <si>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</si>
  <si>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</si>
  <si>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</si>
  <si>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</si>
  <si>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</si>
  <si>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</si>
  <si>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</si>
  <si>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</si>
  <si>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</si>
  <si>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</si>
  <si>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</si>
  <si>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</si>
  <si>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</si>
  <si>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</si>
  <si>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</si>
  <si>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</si>
  <si>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</si>
  <si>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</si>
  <si>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</si>
  <si>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</si>
  <si>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</si>
  <si>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</si>
  <si>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</si>
  <si>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</si>
  <si>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</si>
  <si>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</si>
  <si>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</si>
  <si>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</si>
  <si>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</si>
  <si>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</si>
  <si>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</si>
  <si>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</si>
  <si>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</si>
  <si>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</si>
  <si>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</si>
  <si>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</si>
  <si>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</si>
  <si>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</si>
  <si>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</si>
  <si>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</si>
  <si>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</si>
  <si>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</si>
  <si>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</si>
  <si>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</si>
  <si>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</si>
  <si>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</si>
  <si>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</si>
  <si>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</si>
  <si>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</si>
  <si>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</si>
  <si>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</si>
  <si>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</si>
  <si>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</si>
  <si>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</si>
  <si>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</si>
  <si>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</si>
  <si>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</si>
  <si>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</si>
  <si>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</si>
  <si>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</si>
  <si>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</si>
  <si>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</si>
  <si>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</si>
  <si>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</si>
  <si>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</si>
  <si>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</si>
  <si>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</si>
  <si>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</si>
  <si>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</si>
  <si>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</si>
  <si>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</si>
  <si>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</si>
  <si>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</si>
  <si>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</si>
  <si>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</si>
  <si>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</si>
  <si>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</si>
  <si>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</si>
  <si>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</si>
  <si>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</si>
  <si>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</si>
  <si>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</si>
  <si>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</si>
  <si>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</si>
  <si>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</si>
  <si>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</si>
  <si>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</si>
  <si>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</si>
  <si>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</si>
  <si>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</si>
  <si>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</si>
  <si>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</si>
  <si>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</si>
  <si>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</si>
  <si>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</si>
  <si>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</si>
  <si>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</si>
  <si>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</si>
  <si>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</si>
  <si>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</si>
  <si>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</si>
  <si>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</si>
  <si>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</si>
  <si>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</si>
  <si>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</si>
  <si>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</si>
  <si>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</si>
  <si>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</si>
  <si>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</si>
  <si>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</si>
  <si>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</si>
  <si>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</si>
  <si>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</si>
  <si>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</si>
  <si>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</si>
  <si>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</si>
  <si>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</si>
  <si>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</si>
  <si>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</si>
  <si>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</si>
  <si>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</si>
  <si>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</si>
  <si>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</si>
  <si>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</si>
  <si>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</si>
  <si>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</si>
  <si>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</si>
  <si>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</si>
  <si>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</si>
  <si>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</si>
  <si>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</si>
  <si>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</si>
  <si>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</si>
  <si>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</si>
  <si>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</si>
  <si>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</si>
  <si>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</si>
  <si>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</si>
  <si>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</si>
  <si>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</si>
  <si>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</si>
  <si>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</si>
  <si>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</si>
  <si>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</si>
  <si>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</si>
  <si>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</si>
  <si>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</si>
  <si>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</si>
  <si>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</si>
  <si>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</si>
  <si>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</si>
  <si>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</si>
  <si>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</si>
  <si>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</si>
  <si>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</si>
  <si>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</si>
  <si>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</si>
  <si>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</si>
  <si>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</si>
  <si>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</si>
  <si>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</si>
  <si>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</si>
  <si>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</si>
  <si>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</si>
  <si>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</si>
  <si>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</si>
  <si>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</si>
  <si>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</si>
  <si>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</si>
  <si>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</si>
  <si>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</si>
  <si>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</si>
  <si>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</si>
  <si>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</si>
  <si>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</si>
  <si>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</si>
  <si>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</si>
  <si>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</si>
  <si>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</si>
  <si>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</si>
  <si>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</si>
  <si>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</si>
  <si>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</si>
  <si>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</si>
  <si>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</si>
  <si>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</si>
  <si>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</si>
  <si>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</si>
  <si>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</si>
  <si>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</si>
  <si>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</si>
  <si>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</si>
  <si>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</si>
  <si>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</si>
  <si>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</si>
  <si>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</si>
  <si>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</si>
  <si>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</si>
  <si>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</si>
  <si>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</si>
  <si>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</si>
  <si>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</si>
  <si>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</si>
  <si>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</si>
  <si>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</si>
  <si>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</si>
  <si>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</si>
  <si>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</si>
  <si>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</si>
  <si>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</si>
  <si>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</si>
  <si>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</si>
  <si>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</si>
  <si>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</si>
  <si>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</si>
  <si>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</si>
  <si>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</si>
  <si>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</si>
  <si>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</si>
  <si>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</si>
  <si>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</si>
  <si>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</si>
  <si>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</si>
  <si>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</si>
  <si>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</si>
  <si>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</si>
  <si>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</si>
  <si>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</si>
  <si>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</si>
  <si>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</si>
  <si>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</si>
  <si>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</si>
  <si>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</si>
  <si>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</si>
  <si>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</si>
  <si>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</si>
  <si>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</si>
  <si>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</si>
  <si>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</si>
  <si>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</si>
  <si>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</si>
  <si>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</si>
  <si>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</si>
  <si>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</si>
  <si>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</si>
  <si>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</si>
  <si>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</si>
  <si>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</si>
  <si>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</si>
  <si>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</si>
  <si>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</si>
  <si>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</si>
  <si>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</si>
  <si>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</si>
  <si>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</si>
  <si>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</si>
  <si>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</si>
  <si>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</si>
  <si>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</si>
  <si>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</si>
  <si>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</si>
  <si>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</si>
  <si>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</si>
  <si>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</si>
  <si>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</si>
  <si>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</si>
  <si>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</si>
  <si>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</si>
  <si>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</si>
  <si>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</si>
  <si>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</si>
  <si>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</si>
  <si>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</si>
  <si>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</si>
  <si>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</si>
  <si>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</si>
  <si>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</si>
  <si>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</si>
  <si>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</si>
  <si>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</si>
  <si>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</si>
  <si>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</si>
  <si>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</si>
  <si>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</si>
  <si>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</si>
  <si>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</si>
  <si>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</si>
  <si>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</si>
  <si>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</si>
  <si>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</si>
  <si>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</si>
  <si>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</si>
  <si>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</si>
  <si>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</si>
  <si>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</si>
  <si>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</si>
  <si>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</si>
  <si>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</si>
  <si>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</si>
  <si>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</si>
  <si>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</si>
  <si>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</si>
  <si>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</si>
  <si>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</si>
  <si>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</si>
  <si>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</si>
  <si>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</si>
  <si>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</si>
  <si>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</si>
  <si>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</si>
  <si>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</si>
  <si>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</si>
  <si>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</si>
  <si>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</si>
  <si>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</si>
  <si>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</si>
  <si>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</si>
  <si>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</si>
  <si>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</si>
  <si>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</si>
  <si>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</si>
  <si>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</si>
  <si>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</si>
  <si>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Приложение №7.3</t>
  </si>
  <si>
    <t>Приложение №9.3</t>
  </si>
  <si>
    <t>Приложение №8.3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</si>
  <si>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</si>
  <si>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</si>
  <si>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</si>
  <si>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</si>
  <si>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</si>
  <si>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 xml:space="preserve">2021 год </t>
  </si>
  <si>
    <t xml:space="preserve">2022 год </t>
  </si>
  <si>
    <t xml:space="preserve"> 2023 год </t>
  </si>
  <si>
    <t xml:space="preserve"> 2021 год </t>
  </si>
  <si>
    <t xml:space="preserve"> 2022 год </t>
  </si>
  <si>
    <t xml:space="preserve">2023 год </t>
  </si>
  <si>
    <t>от 12.07.2021 года №170</t>
  </si>
  <si>
    <t>от  12.07.2021 года №170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</si>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</sst>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4"/>
  <sheetViews>
    <sheetView tabSelected="1" topLeftCell="A466" zoomScale="80" zoomScaleNormal="80" workbookViewId="0">
      <selection activeCell="A482" sqref="A48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140625" customWidth="1"/>
    <col min="7" max="7" width="19.85546875" hidden="1" customWidth="1"/>
    <col min="8" max="8" width="20.140625" customWidth="1"/>
    <col min="9" max="9" width="20.85546875" hidden="1" customWidth="1"/>
    <col min="10" max="10" width="19.140625" hidden="1" customWidth="1"/>
    <col min="11" max="11" width="21.85546875" customWidth="1"/>
    <col min="12" max="12" width="0.28515625" hidden="1" customWidth="1"/>
    <col min="13" max="13" width="17.7109375" hidden="1" customWidth="1"/>
    <col min="14" max="14" width="20" customWidth="1"/>
    <col min="15" max="15" width="17.7109375" hidden="1" customWidth="1"/>
  </cols>
  <sheetData>
    <row r="1" spans="1:15" ht="14.45" customHeight="1" x14ac:dyDescent="0.25">
      <c r="F1" s="377" t="s">
        <v>438</v>
      </c>
      <c r="G1" s="377"/>
      <c r="H1" s="377"/>
      <c r="I1" s="377"/>
      <c r="J1" s="377"/>
      <c r="K1" s="377"/>
      <c r="L1" s="377"/>
      <c r="M1" s="377"/>
      <c r="N1" s="377"/>
      <c r="O1" s="377"/>
    </row>
    <row r="2" spans="1:15" ht="14.45" customHeight="1" x14ac:dyDescent="0.25">
      <c r="F2" s="377" t="s">
        <v>439</v>
      </c>
      <c r="G2" s="377"/>
      <c r="H2" s="377"/>
      <c r="I2" s="377"/>
      <c r="J2" s="377"/>
      <c r="K2" s="377"/>
      <c r="L2" s="377"/>
      <c r="M2" s="377"/>
      <c r="N2" s="377"/>
      <c r="O2" s="377"/>
    </row>
    <row r="3" spans="1:15" ht="14.45" customHeight="1" x14ac:dyDescent="0.25">
      <c r="F3" s="377" t="s">
        <v>496</v>
      </c>
      <c r="G3" s="377"/>
      <c r="H3" s="377"/>
      <c r="I3" s="377"/>
      <c r="J3" s="377"/>
      <c r="K3" s="377"/>
      <c r="L3" s="377"/>
      <c r="M3" s="377"/>
      <c r="N3" s="377"/>
      <c r="O3" s="377"/>
    </row>
    <row r="4" spans="1:15" ht="14.45" customHeight="1" x14ac:dyDescent="0.25">
      <c r="F4" s="378" t="s">
        <v>440</v>
      </c>
      <c r="G4" s="378"/>
      <c r="H4" s="378"/>
      <c r="I4" s="378"/>
      <c r="J4" s="378"/>
      <c r="K4" s="378"/>
      <c r="L4" s="378"/>
      <c r="M4" s="378"/>
      <c r="N4" s="378"/>
      <c r="O4" s="378"/>
    </row>
    <row r="5" spans="1:15" ht="14.45" customHeight="1" x14ac:dyDescent="0.25">
      <c r="F5" s="378" t="s">
        <v>441</v>
      </c>
      <c r="G5" s="378"/>
      <c r="H5" s="378"/>
      <c r="I5" s="378"/>
      <c r="J5" s="378"/>
      <c r="K5" s="378"/>
      <c r="L5" s="378"/>
      <c r="M5" s="378"/>
      <c r="N5" s="378"/>
      <c r="O5" s="378"/>
    </row>
    <row r="6" spans="1:15" ht="14.45" customHeight="1" x14ac:dyDescent="0.25">
      <c r="F6" s="378" t="s">
        <v>442</v>
      </c>
      <c r="G6" s="378"/>
      <c r="H6" s="378"/>
      <c r="I6" s="378"/>
      <c r="J6" s="378"/>
      <c r="K6" s="378"/>
      <c r="L6" s="378"/>
      <c r="M6" s="378"/>
      <c r="N6" s="378"/>
      <c r="O6" s="378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77" t="s">
        <v>482</v>
      </c>
      <c r="G9" s="377"/>
      <c r="H9" s="377"/>
      <c r="I9" s="377"/>
      <c r="J9" s="377"/>
      <c r="K9" s="377"/>
      <c r="L9" s="377"/>
      <c r="M9" s="377"/>
      <c r="N9" s="377"/>
      <c r="O9" s="377"/>
    </row>
    <row r="10" spans="1:15" ht="14.45" customHeight="1" x14ac:dyDescent="0.25">
      <c r="E10" s="333"/>
      <c r="F10" s="377" t="s">
        <v>437</v>
      </c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 ht="14.45" customHeight="1" x14ac:dyDescent="0.25">
      <c r="F11" s="379" t="s">
        <v>296</v>
      </c>
      <c r="G11" s="379"/>
      <c r="H11" s="379"/>
      <c r="I11" s="379"/>
      <c r="J11" s="379"/>
      <c r="K11" s="379"/>
      <c r="L11" s="379"/>
      <c r="M11" s="379"/>
      <c r="N11" s="379"/>
      <c r="O11" s="379"/>
    </row>
    <row r="12" spans="1:15" ht="14.45" customHeight="1" x14ac:dyDescent="0.25">
      <c r="F12" s="379" t="s">
        <v>398</v>
      </c>
      <c r="G12" s="379"/>
      <c r="H12" s="379"/>
      <c r="I12" s="379"/>
      <c r="J12" s="379"/>
      <c r="K12" s="379"/>
      <c r="L12" s="379"/>
      <c r="M12" s="379"/>
      <c r="N12" s="379"/>
      <c r="O12" s="379"/>
    </row>
    <row r="13" spans="1:15" ht="62.45" customHeight="1" x14ac:dyDescent="0.25">
      <c r="A13" s="376" t="s">
        <v>478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44"/>
      <c r="O13" s="344"/>
    </row>
    <row r="14" spans="1:15" ht="23.45" customHeight="1" x14ac:dyDescent="0.25">
      <c r="A14" s="376" t="s">
        <v>399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479</v>
      </c>
      <c r="N15" t="s">
        <v>479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490</v>
      </c>
      <c r="I16" s="346" t="s">
        <v>432</v>
      </c>
      <c r="J16" s="235" t="s">
        <v>433</v>
      </c>
      <c r="K16" s="235" t="s">
        <v>491</v>
      </c>
      <c r="L16" s="235" t="s">
        <v>434</v>
      </c>
      <c r="M16" s="235" t="s">
        <v>435</v>
      </c>
      <c r="N16" s="235" t="s">
        <v>492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70" t="s">
        <v>471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SUM(G24+G112+G19)</f>
        <v>484837118.28000003</v>
      </c>
      <c r="H18" s="181">
        <f>SUM(H24+H112+H19)</f>
        <v>8325030</v>
      </c>
      <c r="I18" s="226">
        <f t="shared" ref="I18:I84" si="0">SUM(G18+H18)</f>
        <v>493162148.28000003</v>
      </c>
      <c r="J18" s="181">
        <f>SUM(J24+J112+J19)</f>
        <v>470500101.88</v>
      </c>
      <c r="K18" s="181">
        <f>SUM(K24+K112+K19)</f>
        <v>0</v>
      </c>
      <c r="L18" s="181">
        <f>SUM(J18+K18)</f>
        <v>470500101.88</v>
      </c>
      <c r="M18" s="181">
        <f>SUM(M24+M112+M19)</f>
        <v>455503430.93000001</v>
      </c>
      <c r="N18" s="181">
        <f>SUM(N24+N112+N19)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5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5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SUM(G25+G43+G89+G94+G82)</f>
        <v>480372075.28000003</v>
      </c>
      <c r="H24" s="226">
        <f>SUM(H25+H43+H89+H94+H82)</f>
        <v>8325030</v>
      </c>
      <c r="I24" s="226">
        <f t="shared" si="0"/>
        <v>488697105.28000003</v>
      </c>
      <c r="J24" s="226">
        <f>SUM(J25+J43+J89+J94+J82)</f>
        <v>466135058.88</v>
      </c>
      <c r="K24" s="226">
        <f>SUM(K25+K43+K89+K94+K82)</f>
        <v>0</v>
      </c>
      <c r="L24" s="181">
        <f t="shared" si="2"/>
        <v>466135058.88</v>
      </c>
      <c r="M24" s="226">
        <f>SUM(M25+M43+M89+M94+M82)</f>
        <v>451138387.93000001</v>
      </c>
      <c r="N24" s="226">
        <f>SUM(N25+N43+N89+N94+N82)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128434491.90000001</v>
      </c>
      <c r="H25" s="226">
        <f>SUM(H26+H29+H36+H39)</f>
        <v>372340.43</v>
      </c>
      <c r="I25" s="226">
        <f t="shared" si="0"/>
        <v>128806832.33000001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24683398.899999999</v>
      </c>
      <c r="H26" s="226">
        <f>SUM(H27)</f>
        <v>0</v>
      </c>
      <c r="I26" s="226">
        <f t="shared" si="0"/>
        <v>24683398.899999999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24683398.899999999</v>
      </c>
      <c r="H27" s="194">
        <f>SUM(H28:H28)</f>
        <v>0</v>
      </c>
      <c r="I27" s="194">
        <f t="shared" si="0"/>
        <v>24683398.899999999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24683398.899999999</v>
      </c>
      <c r="H28" s="194">
        <v>0</v>
      </c>
      <c r="I28" s="194">
        <f t="shared" si="0"/>
        <v>24683398.899999999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0</v>
      </c>
      <c r="H36" s="226">
        <f>SUM(H37)</f>
        <v>372340.43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0</v>
      </c>
      <c r="H37" s="194">
        <f>SUM(H38)</f>
        <v>372340.43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/>
      <c r="H38" s="194">
        <v>372340.43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SUM(G44+G48+G60+G57+G63+G67+G71+G75+G79)</f>
        <v>281349385.56</v>
      </c>
      <c r="H43" s="226">
        <f t="shared" ref="H43:I43" si="14">SUM(H44+H48+H60+H57+H63+H67+H71+H75+H79)</f>
        <v>7952689.5700000003</v>
      </c>
      <c r="I43" s="226">
        <f t="shared" si="14"/>
        <v>289302075.13</v>
      </c>
      <c r="J43" s="226">
        <f t="shared" ref="J43:N43" si="15">SUM(J44+J48+J60+J57+J63+J67+J71+J75)</f>
        <v>271686363.03000003</v>
      </c>
      <c r="K43" s="226">
        <f t="shared" ref="K43" si="16">SUM(K44+K48+K60+K57+K63+K67+K71+K75)</f>
        <v>0</v>
      </c>
      <c r="L43" s="181">
        <f t="shared" si="2"/>
        <v>271686363.03000003</v>
      </c>
      <c r="M43" s="226">
        <f t="shared" si="15"/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52890359.469999999</v>
      </c>
      <c r="H44" s="194">
        <f>SUM(H45)</f>
        <v>181030</v>
      </c>
      <c r="I44" s="194">
        <f t="shared" si="0"/>
        <v>53071389.469999999</v>
      </c>
      <c r="J44" s="194">
        <f t="shared" ref="J44:N44" si="17">SUM(J45)</f>
        <v>40039880.920000002</v>
      </c>
      <c r="K44" s="194">
        <f t="shared" si="17"/>
        <v>0</v>
      </c>
      <c r="L44" s="214">
        <f t="shared" si="2"/>
        <v>40039880.920000002</v>
      </c>
      <c r="M44" s="194">
        <f t="shared" si="17"/>
        <v>33398566.690000001</v>
      </c>
      <c r="N44" s="194">
        <f t="shared" si="17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52890359.469999999</v>
      </c>
      <c r="H45" s="194">
        <f>SUM(H46+H47)</f>
        <v>181030</v>
      </c>
      <c r="I45" s="194">
        <f t="shared" si="0"/>
        <v>53071389.469999999</v>
      </c>
      <c r="J45" s="194">
        <f t="shared" ref="J45:N45" si="18">SUM(J46+J47)</f>
        <v>40039880.920000002</v>
      </c>
      <c r="K45" s="194">
        <f t="shared" ref="K45" si="19">SUM(K46+K47)</f>
        <v>0</v>
      </c>
      <c r="L45" s="214">
        <f t="shared" si="2"/>
        <v>40039880.920000002</v>
      </c>
      <c r="M45" s="194">
        <f t="shared" si="18"/>
        <v>33398566.690000001</v>
      </c>
      <c r="N45" s="194">
        <f t="shared" si="18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39218997.789999999</v>
      </c>
      <c r="H46" s="194">
        <v>181030</v>
      </c>
      <c r="I46" s="194">
        <f t="shared" si="0"/>
        <v>39400027.789999999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13671361.68</v>
      </c>
      <c r="H47" s="194">
        <v>0</v>
      </c>
      <c r="I47" s="194">
        <f t="shared" si="0"/>
        <v>13671361.68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20">SUM(J49+J53)</f>
        <v>190565300</v>
      </c>
      <c r="K48" s="226">
        <f t="shared" ref="K48" si="21">SUM(K49+K53)</f>
        <v>0</v>
      </c>
      <c r="L48" s="181">
        <f t="shared" si="2"/>
        <v>190565300</v>
      </c>
      <c r="M48" s="226">
        <f t="shared" si="20"/>
        <v>190565300</v>
      </c>
      <c r="N48" s="226">
        <f t="shared" si="20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2">SUM(J50)</f>
        <v>185820500</v>
      </c>
      <c r="K49" s="194">
        <f t="shared" si="22"/>
        <v>0</v>
      </c>
      <c r="L49" s="214">
        <f t="shared" si="2"/>
        <v>185820500</v>
      </c>
      <c r="M49" s="194">
        <f t="shared" si="22"/>
        <v>185820500</v>
      </c>
      <c r="N49" s="194">
        <f t="shared" si="22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3">SUM(J51:J52)</f>
        <v>185820500</v>
      </c>
      <c r="K50" s="194">
        <f t="shared" ref="K50" si="24">SUM(K51:K52)</f>
        <v>0</v>
      </c>
      <c r="L50" s="214">
        <f t="shared" si="2"/>
        <v>185820500</v>
      </c>
      <c r="M50" s="194">
        <f t="shared" si="23"/>
        <v>185820500</v>
      </c>
      <c r="N50" s="194">
        <f t="shared" si="23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5">SUM(J54)</f>
        <v>4744800</v>
      </c>
      <c r="K53" s="194">
        <f t="shared" si="25"/>
        <v>0</v>
      </c>
      <c r="L53" s="214">
        <f t="shared" si="2"/>
        <v>4744800</v>
      </c>
      <c r="M53" s="194">
        <f t="shared" si="25"/>
        <v>4744800</v>
      </c>
      <c r="N53" s="194">
        <f t="shared" si="25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6">SUM(J55:J56)</f>
        <v>4744800</v>
      </c>
      <c r="K54" s="194">
        <f t="shared" ref="K54" si="27">SUM(K55:K56)</f>
        <v>0</v>
      </c>
      <c r="L54" s="214">
        <f t="shared" si="2"/>
        <v>4744800</v>
      </c>
      <c r="M54" s="194">
        <f t="shared" si="26"/>
        <v>4744800</v>
      </c>
      <c r="N54" s="194">
        <f t="shared" si="26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19</v>
      </c>
      <c r="D57" s="285" t="s">
        <v>23</v>
      </c>
      <c r="E57" s="276" t="s">
        <v>326</v>
      </c>
      <c r="F57" s="275" t="s">
        <v>7</v>
      </c>
      <c r="G57" s="226">
        <f>SUM(G58)</f>
        <v>0</v>
      </c>
      <c r="H57" s="226">
        <f>SUM(H58)</f>
        <v>8163659.5700000003</v>
      </c>
      <c r="I57" s="226">
        <f t="shared" si="0"/>
        <v>8163659.5700000003</v>
      </c>
      <c r="J57" s="226">
        <f t="shared" ref="J57:N58" si="28">SUM(J58)</f>
        <v>1375775.53</v>
      </c>
      <c r="K57" s="226">
        <f t="shared" si="28"/>
        <v>0</v>
      </c>
      <c r="L57" s="181">
        <f t="shared" si="2"/>
        <v>1375775.53</v>
      </c>
      <c r="M57" s="226">
        <f t="shared" si="28"/>
        <v>1541556.38</v>
      </c>
      <c r="N57" s="226">
        <f t="shared" si="28"/>
        <v>0</v>
      </c>
      <c r="O57" s="181">
        <f t="shared" si="3"/>
        <v>1541556.38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326</v>
      </c>
      <c r="F58" s="164" t="s">
        <v>16</v>
      </c>
      <c r="G58" s="194">
        <f>SUM(G59)</f>
        <v>0</v>
      </c>
      <c r="H58" s="194">
        <f>SUM(H59)</f>
        <v>8163659.5700000003</v>
      </c>
      <c r="I58" s="194">
        <f t="shared" si="0"/>
        <v>8163659.5700000003</v>
      </c>
      <c r="J58" s="194">
        <f t="shared" si="28"/>
        <v>1375775.53</v>
      </c>
      <c r="K58" s="194">
        <f t="shared" si="28"/>
        <v>0</v>
      </c>
      <c r="L58" s="214">
        <f t="shared" si="2"/>
        <v>1375775.53</v>
      </c>
      <c r="M58" s="194">
        <f t="shared" si="28"/>
        <v>1541556.38</v>
      </c>
      <c r="N58" s="194">
        <f t="shared" si="28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326</v>
      </c>
      <c r="F59" s="164" t="s">
        <v>144</v>
      </c>
      <c r="G59" s="194"/>
      <c r="H59" s="194">
        <v>8163659.5700000003</v>
      </c>
      <c r="I59" s="194">
        <f t="shared" si="0"/>
        <v>8163659.5700000003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19</v>
      </c>
      <c r="D60" s="285" t="s">
        <v>23</v>
      </c>
      <c r="E60" s="276" t="s">
        <v>285</v>
      </c>
      <c r="F60" s="275" t="s">
        <v>7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9">SUM(J61)</f>
        <v>4600000</v>
      </c>
      <c r="K60" s="226">
        <f t="shared" si="29"/>
        <v>0</v>
      </c>
      <c r="L60" s="181">
        <f t="shared" si="2"/>
        <v>4600000</v>
      </c>
      <c r="M60" s="226">
        <f t="shared" si="29"/>
        <v>0</v>
      </c>
      <c r="N60" s="226">
        <f t="shared" si="29"/>
        <v>0</v>
      </c>
      <c r="O60" s="181">
        <f t="shared" si="3"/>
        <v>0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285</v>
      </c>
      <c r="F61" s="164" t="s">
        <v>16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9"/>
        <v>4600000</v>
      </c>
      <c r="K61" s="194">
        <f t="shared" si="29"/>
        <v>0</v>
      </c>
      <c r="L61" s="214">
        <f t="shared" si="2"/>
        <v>4600000</v>
      </c>
      <c r="M61" s="194">
        <f t="shared" si="29"/>
        <v>0</v>
      </c>
      <c r="N61" s="194">
        <f t="shared" si="29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19</v>
      </c>
      <c r="D63" s="285" t="s">
        <v>23</v>
      </c>
      <c r="E63" s="276" t="s">
        <v>358</v>
      </c>
      <c r="F63" s="275" t="s">
        <v>7</v>
      </c>
      <c r="G63" s="226">
        <f>SUM(G64)</f>
        <v>655319.15</v>
      </c>
      <c r="H63" s="226">
        <f>SUM(H64)</f>
        <v>-392000</v>
      </c>
      <c r="I63" s="226">
        <f t="shared" si="0"/>
        <v>263319.15000000002</v>
      </c>
      <c r="J63" s="226">
        <f t="shared" si="29"/>
        <v>655319.15</v>
      </c>
      <c r="K63" s="226">
        <f t="shared" si="29"/>
        <v>0</v>
      </c>
      <c r="L63" s="181">
        <f t="shared" si="2"/>
        <v>655319.15</v>
      </c>
      <c r="M63" s="226">
        <f t="shared" si="29"/>
        <v>655319.15</v>
      </c>
      <c r="N63" s="226">
        <f t="shared" si="29"/>
        <v>0</v>
      </c>
      <c r="O63" s="181">
        <f t="shared" si="3"/>
        <v>655319.15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358</v>
      </c>
      <c r="F64" s="164" t="s">
        <v>16</v>
      </c>
      <c r="G64" s="194">
        <f>SUM(G65+G66)</f>
        <v>655319.15</v>
      </c>
      <c r="H64" s="194">
        <f>SUM(H65+H66)</f>
        <v>-392000</v>
      </c>
      <c r="I64" s="194">
        <f t="shared" si="0"/>
        <v>263319.15000000002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9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358</v>
      </c>
      <c r="F65" s="164" t="s">
        <v>144</v>
      </c>
      <c r="G65" s="194">
        <v>655319.15</v>
      </c>
      <c r="H65" s="194">
        <v>-392000</v>
      </c>
      <c r="I65" s="194">
        <f t="shared" si="0"/>
        <v>263319.15000000002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19</v>
      </c>
      <c r="D66" s="165" t="s">
        <v>23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19</v>
      </c>
      <c r="D67" s="285" t="s">
        <v>23</v>
      </c>
      <c r="E67" s="276" t="s">
        <v>359</v>
      </c>
      <c r="F67" s="275" t="s">
        <v>7</v>
      </c>
      <c r="G67" s="226">
        <f>SUM(G68)</f>
        <v>863498.3</v>
      </c>
      <c r="H67" s="226">
        <f>SUM(H68)</f>
        <v>0</v>
      </c>
      <c r="I67" s="226">
        <f t="shared" si="0"/>
        <v>863498.3</v>
      </c>
      <c r="J67" s="226">
        <f t="shared" si="29"/>
        <v>831117</v>
      </c>
      <c r="K67" s="226">
        <f t="shared" si="29"/>
        <v>0</v>
      </c>
      <c r="L67" s="181">
        <f t="shared" si="2"/>
        <v>831117</v>
      </c>
      <c r="M67" s="226">
        <f t="shared" si="29"/>
        <v>997341</v>
      </c>
      <c r="N67" s="226">
        <f t="shared" si="29"/>
        <v>0</v>
      </c>
      <c r="O67" s="181">
        <f t="shared" si="3"/>
        <v>997341</v>
      </c>
    </row>
    <row r="68" spans="1:15" ht="23.25" x14ac:dyDescent="0.25">
      <c r="A68" s="149" t="s">
        <v>15</v>
      </c>
      <c r="B68" s="8">
        <v>903</v>
      </c>
      <c r="C68" s="164" t="s">
        <v>19</v>
      </c>
      <c r="D68" s="261" t="s">
        <v>23</v>
      </c>
      <c r="E68" s="262" t="s">
        <v>359</v>
      </c>
      <c r="F68" s="164" t="s">
        <v>16</v>
      </c>
      <c r="G68" s="194">
        <f>SUM(G69:G70)</f>
        <v>863498.3</v>
      </c>
      <c r="H68" s="194">
        <f>SUM(H69:H70)</f>
        <v>0</v>
      </c>
      <c r="I68" s="194">
        <f t="shared" si="0"/>
        <v>863498.3</v>
      </c>
      <c r="J68" s="194">
        <f t="shared" ref="J68:N68" si="30">SUM(J69:J70)</f>
        <v>831117</v>
      </c>
      <c r="K68" s="194">
        <f t="shared" ref="K68" si="31">SUM(K69:K70)</f>
        <v>0</v>
      </c>
      <c r="L68" s="214">
        <f t="shared" si="2"/>
        <v>831117</v>
      </c>
      <c r="M68" s="194">
        <f t="shared" si="30"/>
        <v>997341</v>
      </c>
      <c r="N68" s="194">
        <f t="shared" si="30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19</v>
      </c>
      <c r="D69" s="165" t="s">
        <v>23</v>
      </c>
      <c r="E69" s="262" t="s">
        <v>359</v>
      </c>
      <c r="F69" s="164" t="s">
        <v>144</v>
      </c>
      <c r="G69" s="194">
        <v>702963</v>
      </c>
      <c r="H69" s="194"/>
      <c r="I69" s="194">
        <f t="shared" si="0"/>
        <v>702963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19</v>
      </c>
      <c r="D70" s="165" t="s">
        <v>23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19</v>
      </c>
      <c r="D71" s="285" t="s">
        <v>23</v>
      </c>
      <c r="E71" s="276" t="s">
        <v>389</v>
      </c>
      <c r="F71" s="275" t="s">
        <v>7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9"/>
        <v>21795480</v>
      </c>
      <c r="K71" s="226">
        <f t="shared" si="29"/>
        <v>0</v>
      </c>
      <c r="L71" s="181">
        <f t="shared" si="2"/>
        <v>21795480</v>
      </c>
      <c r="M71" s="226">
        <f t="shared" si="29"/>
        <v>21795480</v>
      </c>
      <c r="N71" s="226">
        <f t="shared" si="29"/>
        <v>0</v>
      </c>
      <c r="O71" s="181">
        <f t="shared" si="3"/>
        <v>21795480</v>
      </c>
    </row>
    <row r="72" spans="1:15" ht="23.25" x14ac:dyDescent="0.25">
      <c r="A72" s="149" t="s">
        <v>15</v>
      </c>
      <c r="B72" s="8">
        <v>903</v>
      </c>
      <c r="C72" s="164" t="s">
        <v>19</v>
      </c>
      <c r="D72" s="261" t="s">
        <v>23</v>
      </c>
      <c r="E72" s="262" t="s">
        <v>389</v>
      </c>
      <c r="F72" s="164" t="s">
        <v>16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2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19</v>
      </c>
      <c r="D73" s="165" t="s">
        <v>23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19</v>
      </c>
      <c r="D74" s="165" t="s">
        <v>23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19</v>
      </c>
      <c r="D75" s="285" t="s">
        <v>23</v>
      </c>
      <c r="E75" s="276" t="s">
        <v>391</v>
      </c>
      <c r="F75" s="275" t="s">
        <v>7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3">SUM(J76)</f>
        <v>11823490.43</v>
      </c>
      <c r="K75" s="226">
        <f t="shared" si="33"/>
        <v>0</v>
      </c>
      <c r="L75" s="181">
        <f t="shared" si="2"/>
        <v>11823490.43</v>
      </c>
      <c r="M75" s="226">
        <f t="shared" si="33"/>
        <v>12194501.059999999</v>
      </c>
      <c r="N75" s="226">
        <f t="shared" si="33"/>
        <v>0</v>
      </c>
      <c r="O75" s="181">
        <f t="shared" si="3"/>
        <v>12194501.059999999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1" t="s">
        <v>23</v>
      </c>
      <c r="E76" s="262" t="s">
        <v>391</v>
      </c>
      <c r="F76" s="164" t="s">
        <v>16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19</v>
      </c>
      <c r="D77" s="165" t="s">
        <v>23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19</v>
      </c>
      <c r="D78" s="165" t="s">
        <v>23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73.5" customHeight="1" x14ac:dyDescent="0.25">
      <c r="A79" s="221" t="s">
        <v>465</v>
      </c>
      <c r="B79" s="274">
        <v>903</v>
      </c>
      <c r="C79" s="275" t="s">
        <v>19</v>
      </c>
      <c r="D79" s="285" t="s">
        <v>23</v>
      </c>
      <c r="E79" s="276" t="s">
        <v>463</v>
      </c>
      <c r="F79" s="275" t="s">
        <v>7</v>
      </c>
      <c r="G79" s="226">
        <f>SUM(G80)</f>
        <v>2940518</v>
      </c>
      <c r="H79" s="226">
        <f t="shared" ref="H79:I80" si="34">SUM(H80)</f>
        <v>0</v>
      </c>
      <c r="I79" s="226">
        <f t="shared" si="34"/>
        <v>2940518</v>
      </c>
      <c r="J79" s="194"/>
      <c r="K79" s="194"/>
      <c r="L79" s="214"/>
      <c r="M79" s="194"/>
      <c r="N79" s="194"/>
      <c r="O79" s="214"/>
    </row>
    <row r="80" spans="1:15" ht="27" customHeight="1" x14ac:dyDescent="0.25">
      <c r="A80" s="149" t="s">
        <v>15</v>
      </c>
      <c r="B80" s="8">
        <v>903</v>
      </c>
      <c r="C80" s="164" t="s">
        <v>19</v>
      </c>
      <c r="D80" s="261" t="s">
        <v>23</v>
      </c>
      <c r="E80" s="262" t="s">
        <v>463</v>
      </c>
      <c r="F80" s="164" t="s">
        <v>16</v>
      </c>
      <c r="G80" s="194">
        <f>SUM(G81)</f>
        <v>2940518</v>
      </c>
      <c r="H80" s="194">
        <f t="shared" si="34"/>
        <v>0</v>
      </c>
      <c r="I80" s="194">
        <f t="shared" si="34"/>
        <v>2940518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145</v>
      </c>
      <c r="B81" s="8">
        <v>903</v>
      </c>
      <c r="C81" s="164" t="s">
        <v>19</v>
      </c>
      <c r="D81" s="165" t="s">
        <v>23</v>
      </c>
      <c r="E81" s="262" t="s">
        <v>463</v>
      </c>
      <c r="F81" s="164" t="s">
        <v>144</v>
      </c>
      <c r="G81" s="194">
        <v>2940518</v>
      </c>
      <c r="H81" s="194">
        <v>0</v>
      </c>
      <c r="I81" s="194">
        <f t="shared" ref="I81" si="35">SUM(G81+H81)</f>
        <v>2940518</v>
      </c>
      <c r="J81" s="194"/>
      <c r="K81" s="194"/>
      <c r="L81" s="214"/>
      <c r="M81" s="194"/>
      <c r="N81" s="194"/>
      <c r="O81" s="214"/>
    </row>
    <row r="82" spans="1:15" x14ac:dyDescent="0.25">
      <c r="A82" s="281" t="s">
        <v>164</v>
      </c>
      <c r="B82" s="279">
        <v>903</v>
      </c>
      <c r="C82" s="269" t="s">
        <v>19</v>
      </c>
      <c r="D82" s="270" t="s">
        <v>9</v>
      </c>
      <c r="E82" s="271" t="s">
        <v>112</v>
      </c>
      <c r="F82" s="270" t="s">
        <v>7</v>
      </c>
      <c r="G82" s="226">
        <f>SUM(G83+G86)</f>
        <v>8160733.71</v>
      </c>
      <c r="H82" s="226">
        <f>SUM(H83+H86)</f>
        <v>0</v>
      </c>
      <c r="I82" s="226">
        <f t="shared" si="0"/>
        <v>8160733.71</v>
      </c>
      <c r="J82" s="226">
        <f t="shared" ref="J82:N82" si="36">SUM(J83+J86)</f>
        <v>7739514</v>
      </c>
      <c r="K82" s="226">
        <f t="shared" ref="K82" si="37">SUM(K83+K86)</f>
        <v>0</v>
      </c>
      <c r="L82" s="181">
        <f t="shared" si="2"/>
        <v>7739514</v>
      </c>
      <c r="M82" s="226">
        <f t="shared" si="36"/>
        <v>7717829</v>
      </c>
      <c r="N82" s="226">
        <f t="shared" si="36"/>
        <v>0</v>
      </c>
      <c r="O82" s="181">
        <f t="shared" si="3"/>
        <v>7717829</v>
      </c>
    </row>
    <row r="83" spans="1:15" s="311" customFormat="1" x14ac:dyDescent="0.25">
      <c r="A83" s="249" t="s">
        <v>181</v>
      </c>
      <c r="B83" s="279">
        <v>903</v>
      </c>
      <c r="C83" s="269" t="s">
        <v>19</v>
      </c>
      <c r="D83" s="271" t="s">
        <v>9</v>
      </c>
      <c r="E83" s="271" t="s">
        <v>182</v>
      </c>
      <c r="F83" s="269" t="s">
        <v>7</v>
      </c>
      <c r="G83" s="226">
        <f t="shared" ref="G83:N87" si="38">SUM(G84)</f>
        <v>5549190.5099999998</v>
      </c>
      <c r="H83" s="226">
        <f t="shared" si="38"/>
        <v>0</v>
      </c>
      <c r="I83" s="226">
        <f t="shared" si="0"/>
        <v>5549190.5099999998</v>
      </c>
      <c r="J83" s="226">
        <f t="shared" si="38"/>
        <v>7739514</v>
      </c>
      <c r="K83" s="226">
        <f t="shared" si="38"/>
        <v>0</v>
      </c>
      <c r="L83" s="181">
        <f t="shared" si="2"/>
        <v>7739514</v>
      </c>
      <c r="M83" s="226">
        <f t="shared" si="38"/>
        <v>7717829</v>
      </c>
      <c r="N83" s="226">
        <f t="shared" si="38"/>
        <v>0</v>
      </c>
      <c r="O83" s="181">
        <f t="shared" si="3"/>
        <v>7717829</v>
      </c>
    </row>
    <row r="84" spans="1:15" ht="23.25" x14ac:dyDescent="0.25">
      <c r="A84" s="149" t="s">
        <v>15</v>
      </c>
      <c r="B84" s="8">
        <v>903</v>
      </c>
      <c r="C84" s="164" t="s">
        <v>19</v>
      </c>
      <c r="D84" s="165" t="s">
        <v>9</v>
      </c>
      <c r="E84" s="165" t="s">
        <v>182</v>
      </c>
      <c r="F84" s="164" t="s">
        <v>16</v>
      </c>
      <c r="G84" s="194">
        <f>SUM(G85)</f>
        <v>5549190.5099999998</v>
      </c>
      <c r="H84" s="194">
        <f>SUM(H85)</f>
        <v>0</v>
      </c>
      <c r="I84" s="194">
        <f t="shared" si="0"/>
        <v>5549190.5099999998</v>
      </c>
      <c r="J84" s="194">
        <f t="shared" si="38"/>
        <v>7739514</v>
      </c>
      <c r="K84" s="194">
        <f t="shared" si="38"/>
        <v>0</v>
      </c>
      <c r="L84" s="214">
        <f t="shared" si="2"/>
        <v>7739514</v>
      </c>
      <c r="M84" s="194">
        <f t="shared" si="38"/>
        <v>7717829</v>
      </c>
      <c r="N84" s="194">
        <f t="shared" si="38"/>
        <v>0</v>
      </c>
      <c r="O84" s="214">
        <f t="shared" si="3"/>
        <v>7717829</v>
      </c>
    </row>
    <row r="85" spans="1:15" x14ac:dyDescent="0.25">
      <c r="A85" s="260" t="s">
        <v>145</v>
      </c>
      <c r="B85" s="8">
        <v>903</v>
      </c>
      <c r="C85" s="164" t="s">
        <v>19</v>
      </c>
      <c r="D85" s="165" t="s">
        <v>9</v>
      </c>
      <c r="E85" s="165" t="s">
        <v>182</v>
      </c>
      <c r="F85" s="164" t="s">
        <v>144</v>
      </c>
      <c r="G85" s="194">
        <v>5549190.5099999998</v>
      </c>
      <c r="H85" s="194">
        <v>0</v>
      </c>
      <c r="I85" s="194">
        <f t="shared" ref="I85:I148" si="39">SUM(G85+H85)</f>
        <v>5549190.5099999998</v>
      </c>
      <c r="J85" s="194">
        <v>7739514</v>
      </c>
      <c r="K85" s="194"/>
      <c r="L85" s="214">
        <f t="shared" si="2"/>
        <v>7739514</v>
      </c>
      <c r="M85" s="194">
        <v>7717829</v>
      </c>
      <c r="N85" s="194"/>
      <c r="O85" s="214">
        <f t="shared" si="3"/>
        <v>7717829</v>
      </c>
    </row>
    <row r="86" spans="1:15" ht="39" x14ac:dyDescent="0.25">
      <c r="A86" s="249" t="s">
        <v>394</v>
      </c>
      <c r="B86" s="279">
        <v>903</v>
      </c>
      <c r="C86" s="269" t="s">
        <v>19</v>
      </c>
      <c r="D86" s="271" t="s">
        <v>9</v>
      </c>
      <c r="E86" s="271" t="s">
        <v>393</v>
      </c>
      <c r="F86" s="269" t="s">
        <v>7</v>
      </c>
      <c r="G86" s="226">
        <f t="shared" si="38"/>
        <v>2611543.2000000002</v>
      </c>
      <c r="H86" s="226">
        <f t="shared" si="38"/>
        <v>0</v>
      </c>
      <c r="I86" s="226">
        <f t="shared" si="39"/>
        <v>2611543.2000000002</v>
      </c>
      <c r="J86" s="226">
        <f t="shared" si="38"/>
        <v>0</v>
      </c>
      <c r="K86" s="226">
        <f t="shared" si="38"/>
        <v>0</v>
      </c>
      <c r="L86" s="181">
        <f t="shared" ref="L86:L149" si="40">SUM(J86+K86)</f>
        <v>0</v>
      </c>
      <c r="M86" s="194"/>
      <c r="N86" s="226">
        <f t="shared" si="38"/>
        <v>0</v>
      </c>
      <c r="O86" s="181">
        <f t="shared" ref="O86:O149" si="41">SUM(M86+N86)</f>
        <v>0</v>
      </c>
    </row>
    <row r="87" spans="1:15" ht="23.25" x14ac:dyDescent="0.25">
      <c r="A87" s="149" t="s">
        <v>15</v>
      </c>
      <c r="B87" s="8">
        <v>903</v>
      </c>
      <c r="C87" s="164" t="s">
        <v>19</v>
      </c>
      <c r="D87" s="165" t="s">
        <v>9</v>
      </c>
      <c r="E87" s="165" t="s">
        <v>393</v>
      </c>
      <c r="F87" s="164" t="s">
        <v>16</v>
      </c>
      <c r="G87" s="194">
        <f>SUM(G88)</f>
        <v>2611543.2000000002</v>
      </c>
      <c r="H87" s="194">
        <f>SUM(H88)</f>
        <v>0</v>
      </c>
      <c r="I87" s="194">
        <f t="shared" si="39"/>
        <v>2611543.2000000002</v>
      </c>
      <c r="J87" s="194">
        <f t="shared" si="38"/>
        <v>0</v>
      </c>
      <c r="K87" s="194">
        <f t="shared" si="38"/>
        <v>0</v>
      </c>
      <c r="L87" s="181">
        <f t="shared" si="40"/>
        <v>0</v>
      </c>
      <c r="M87" s="194"/>
      <c r="N87" s="194">
        <f t="shared" si="38"/>
        <v>0</v>
      </c>
      <c r="O87" s="181">
        <f t="shared" si="41"/>
        <v>0</v>
      </c>
    </row>
    <row r="88" spans="1:15" x14ac:dyDescent="0.25">
      <c r="A88" s="260" t="s">
        <v>145</v>
      </c>
      <c r="B88" s="8">
        <v>903</v>
      </c>
      <c r="C88" s="164" t="s">
        <v>19</v>
      </c>
      <c r="D88" s="165" t="s">
        <v>9</v>
      </c>
      <c r="E88" s="165" t="s">
        <v>393</v>
      </c>
      <c r="F88" s="164" t="s">
        <v>144</v>
      </c>
      <c r="G88" s="194">
        <v>2611543.2000000002</v>
      </c>
      <c r="H88" s="194">
        <v>0</v>
      </c>
      <c r="I88" s="194">
        <f t="shared" si="39"/>
        <v>2611543.2000000002</v>
      </c>
      <c r="J88" s="194">
        <v>0</v>
      </c>
      <c r="K88" s="194">
        <v>0</v>
      </c>
      <c r="L88" s="181">
        <f t="shared" si="40"/>
        <v>0</v>
      </c>
      <c r="M88" s="194"/>
      <c r="N88" s="194">
        <v>0</v>
      </c>
      <c r="O88" s="181">
        <f t="shared" si="41"/>
        <v>0</v>
      </c>
    </row>
    <row r="89" spans="1:15" x14ac:dyDescent="0.25">
      <c r="A89" s="281" t="s">
        <v>166</v>
      </c>
      <c r="B89" s="279">
        <v>903</v>
      </c>
      <c r="C89" s="269" t="s">
        <v>19</v>
      </c>
      <c r="D89" s="270" t="s">
        <v>19</v>
      </c>
      <c r="E89" s="271" t="s">
        <v>112</v>
      </c>
      <c r="F89" s="270" t="s">
        <v>7</v>
      </c>
      <c r="G89" s="226">
        <f>SUM(G90)</f>
        <v>1199520</v>
      </c>
      <c r="H89" s="226">
        <f>SUM(H90)</f>
        <v>0</v>
      </c>
      <c r="I89" s="226">
        <f t="shared" si="39"/>
        <v>1199520</v>
      </c>
      <c r="J89" s="226">
        <f t="shared" ref="J89:N90" si="42">SUM(J90)</f>
        <v>1199520</v>
      </c>
      <c r="K89" s="226">
        <f t="shared" si="42"/>
        <v>0</v>
      </c>
      <c r="L89" s="181">
        <f t="shared" si="40"/>
        <v>1199520</v>
      </c>
      <c r="M89" s="226">
        <f t="shared" si="42"/>
        <v>1199520</v>
      </c>
      <c r="N89" s="226">
        <f t="shared" si="42"/>
        <v>0</v>
      </c>
      <c r="O89" s="181">
        <f t="shared" si="41"/>
        <v>1199520</v>
      </c>
    </row>
    <row r="90" spans="1:15" ht="26.25" x14ac:dyDescent="0.25">
      <c r="A90" s="249" t="s">
        <v>252</v>
      </c>
      <c r="B90" s="8">
        <v>903</v>
      </c>
      <c r="C90" s="164" t="s">
        <v>19</v>
      </c>
      <c r="D90" s="261" t="s">
        <v>19</v>
      </c>
      <c r="E90" s="165" t="s">
        <v>183</v>
      </c>
      <c r="F90" s="164" t="s">
        <v>7</v>
      </c>
      <c r="G90" s="194">
        <f>SUM(G91)</f>
        <v>1199520</v>
      </c>
      <c r="H90" s="194">
        <f>SUM(H91)</f>
        <v>0</v>
      </c>
      <c r="I90" s="194">
        <f t="shared" si="39"/>
        <v>1199520</v>
      </c>
      <c r="J90" s="194">
        <f t="shared" si="42"/>
        <v>1199520</v>
      </c>
      <c r="K90" s="194">
        <f t="shared" si="42"/>
        <v>0</v>
      </c>
      <c r="L90" s="214">
        <f t="shared" si="40"/>
        <v>1199520</v>
      </c>
      <c r="M90" s="194">
        <f t="shared" si="42"/>
        <v>1199520</v>
      </c>
      <c r="N90" s="194">
        <f t="shared" si="42"/>
        <v>0</v>
      </c>
      <c r="O90" s="214">
        <f t="shared" si="41"/>
        <v>1199520</v>
      </c>
    </row>
    <row r="91" spans="1:15" ht="23.25" x14ac:dyDescent="0.25">
      <c r="A91" s="149" t="s">
        <v>15</v>
      </c>
      <c r="B91" s="8">
        <v>903</v>
      </c>
      <c r="C91" s="164" t="s">
        <v>19</v>
      </c>
      <c r="D91" s="261" t="s">
        <v>19</v>
      </c>
      <c r="E91" s="165" t="s">
        <v>183</v>
      </c>
      <c r="F91" s="164" t="s">
        <v>16</v>
      </c>
      <c r="G91" s="194">
        <f>SUM(G92:G93)</f>
        <v>1199520</v>
      </c>
      <c r="H91" s="194">
        <f>SUM(H92:H93)</f>
        <v>0</v>
      </c>
      <c r="I91" s="194">
        <f t="shared" si="39"/>
        <v>1199520</v>
      </c>
      <c r="J91" s="194">
        <f t="shared" ref="J91:N91" si="43">SUM(J92:J93)</f>
        <v>1199520</v>
      </c>
      <c r="K91" s="194">
        <f t="shared" ref="K91" si="44">SUM(K92:K93)</f>
        <v>0</v>
      </c>
      <c r="L91" s="214">
        <f t="shared" si="40"/>
        <v>1199520</v>
      </c>
      <c r="M91" s="194">
        <f t="shared" si="43"/>
        <v>1199520</v>
      </c>
      <c r="N91" s="194">
        <f t="shared" si="43"/>
        <v>0</v>
      </c>
      <c r="O91" s="214">
        <f t="shared" si="41"/>
        <v>1199520</v>
      </c>
    </row>
    <row r="92" spans="1:15" x14ac:dyDescent="0.25">
      <c r="A92" s="260" t="s">
        <v>145</v>
      </c>
      <c r="B92" s="8">
        <v>903</v>
      </c>
      <c r="C92" s="164" t="s">
        <v>19</v>
      </c>
      <c r="D92" s="165" t="s">
        <v>19</v>
      </c>
      <c r="E92" s="165" t="s">
        <v>183</v>
      </c>
      <c r="F92" s="164" t="s">
        <v>144</v>
      </c>
      <c r="G92" s="194">
        <v>855400</v>
      </c>
      <c r="H92" s="194"/>
      <c r="I92" s="194">
        <f t="shared" si="39"/>
        <v>855400</v>
      </c>
      <c r="J92" s="194">
        <v>855400</v>
      </c>
      <c r="K92" s="194"/>
      <c r="L92" s="214">
        <f t="shared" si="40"/>
        <v>855400</v>
      </c>
      <c r="M92" s="194">
        <v>855400</v>
      </c>
      <c r="N92" s="194"/>
      <c r="O92" s="214">
        <f t="shared" si="41"/>
        <v>855400</v>
      </c>
    </row>
    <row r="93" spans="1:15" x14ac:dyDescent="0.25">
      <c r="A93" s="149" t="s">
        <v>147</v>
      </c>
      <c r="B93" s="8">
        <v>903</v>
      </c>
      <c r="C93" s="164" t="s">
        <v>19</v>
      </c>
      <c r="D93" s="165" t="s">
        <v>19</v>
      </c>
      <c r="E93" s="165" t="s">
        <v>183</v>
      </c>
      <c r="F93" s="164" t="s">
        <v>146</v>
      </c>
      <c r="G93" s="194">
        <v>344120</v>
      </c>
      <c r="H93" s="194"/>
      <c r="I93" s="194">
        <f t="shared" si="39"/>
        <v>344120</v>
      </c>
      <c r="J93" s="194">
        <v>344120</v>
      </c>
      <c r="K93" s="194"/>
      <c r="L93" s="214">
        <f t="shared" si="40"/>
        <v>344120</v>
      </c>
      <c r="M93" s="194">
        <v>344120</v>
      </c>
      <c r="N93" s="194"/>
      <c r="O93" s="214">
        <f t="shared" si="41"/>
        <v>344120</v>
      </c>
    </row>
    <row r="94" spans="1:15" x14ac:dyDescent="0.25">
      <c r="A94" s="281" t="s">
        <v>25</v>
      </c>
      <c r="B94" s="279">
        <v>903</v>
      </c>
      <c r="C94" s="269" t="s">
        <v>19</v>
      </c>
      <c r="D94" s="270" t="s">
        <v>26</v>
      </c>
      <c r="E94" s="271" t="s">
        <v>112</v>
      </c>
      <c r="F94" s="270" t="s">
        <v>7</v>
      </c>
      <c r="G94" s="226">
        <f>SUM(G95+G100+G109)</f>
        <v>61227944.109999999</v>
      </c>
      <c r="H94" s="226">
        <f>SUM(H95+H100+H109)</f>
        <v>0</v>
      </c>
      <c r="I94" s="226">
        <f t="shared" si="39"/>
        <v>61227944.109999999</v>
      </c>
      <c r="J94" s="226">
        <f>SUM(J95+J100+J109)</f>
        <v>60167935.009999998</v>
      </c>
      <c r="K94" s="226">
        <f>SUM(K95+K100+K109)</f>
        <v>0</v>
      </c>
      <c r="L94" s="181">
        <f t="shared" si="40"/>
        <v>60167935.009999998</v>
      </c>
      <c r="M94" s="226">
        <f>SUM(M95+M100+M109)</f>
        <v>59513427.829999998</v>
      </c>
      <c r="N94" s="226">
        <f>SUM(N95+N100+N109)</f>
        <v>0</v>
      </c>
      <c r="O94" s="181">
        <f t="shared" si="41"/>
        <v>59513427.829999998</v>
      </c>
    </row>
    <row r="95" spans="1:15" ht="26.25" x14ac:dyDescent="0.25">
      <c r="A95" s="249" t="s">
        <v>27</v>
      </c>
      <c r="B95" s="274">
        <v>903</v>
      </c>
      <c r="C95" s="275" t="s">
        <v>19</v>
      </c>
      <c r="D95" s="275" t="s">
        <v>26</v>
      </c>
      <c r="E95" s="276" t="s">
        <v>179</v>
      </c>
      <c r="F95" s="275" t="s">
        <v>7</v>
      </c>
      <c r="G95" s="226">
        <f>SUM(G96+G98)</f>
        <v>2527857</v>
      </c>
      <c r="H95" s="226">
        <f>SUM(H96+H98)</f>
        <v>0</v>
      </c>
      <c r="I95" s="226">
        <f t="shared" si="39"/>
        <v>2527857</v>
      </c>
      <c r="J95" s="226">
        <f t="shared" ref="J95:N95" si="45">SUM(J96+J98)</f>
        <v>2519857</v>
      </c>
      <c r="K95" s="226">
        <f t="shared" ref="K95" si="46">SUM(K96+K98)</f>
        <v>0</v>
      </c>
      <c r="L95" s="181">
        <f t="shared" si="40"/>
        <v>2519857</v>
      </c>
      <c r="M95" s="226">
        <f t="shared" si="45"/>
        <v>2499857</v>
      </c>
      <c r="N95" s="226">
        <f t="shared" si="45"/>
        <v>0</v>
      </c>
      <c r="O95" s="181">
        <f t="shared" si="41"/>
        <v>2499857</v>
      </c>
    </row>
    <row r="96" spans="1:15" ht="43.5" x14ac:dyDescent="0.25">
      <c r="A96" s="265" t="s">
        <v>28</v>
      </c>
      <c r="B96" s="8">
        <v>903</v>
      </c>
      <c r="C96" s="164" t="s">
        <v>19</v>
      </c>
      <c r="D96" s="164" t="s">
        <v>26</v>
      </c>
      <c r="E96" s="165" t="s">
        <v>179</v>
      </c>
      <c r="F96" s="164" t="s">
        <v>29</v>
      </c>
      <c r="G96" s="194">
        <f>SUM(G97)</f>
        <v>2483276</v>
      </c>
      <c r="H96" s="194">
        <f>SUM(H97)</f>
        <v>0</v>
      </c>
      <c r="I96" s="194">
        <f t="shared" si="39"/>
        <v>2483276</v>
      </c>
      <c r="J96" s="194">
        <f t="shared" ref="J96:N96" si="47">SUM(J97)</f>
        <v>2483276</v>
      </c>
      <c r="K96" s="194">
        <f t="shared" si="47"/>
        <v>0</v>
      </c>
      <c r="L96" s="214">
        <f t="shared" si="40"/>
        <v>2483276</v>
      </c>
      <c r="M96" s="194">
        <f t="shared" si="47"/>
        <v>2483276</v>
      </c>
      <c r="N96" s="194">
        <f t="shared" si="47"/>
        <v>0</v>
      </c>
      <c r="O96" s="214">
        <f t="shared" si="41"/>
        <v>2483276</v>
      </c>
    </row>
    <row r="97" spans="1:15" ht="16.899999999999999" customHeight="1" x14ac:dyDescent="0.25">
      <c r="A97" s="272" t="s">
        <v>148</v>
      </c>
      <c r="B97" s="8">
        <v>903</v>
      </c>
      <c r="C97" s="164" t="s">
        <v>19</v>
      </c>
      <c r="D97" s="164" t="s">
        <v>26</v>
      </c>
      <c r="E97" s="165" t="s">
        <v>179</v>
      </c>
      <c r="F97" s="164" t="s">
        <v>31</v>
      </c>
      <c r="G97" s="194">
        <v>2483276</v>
      </c>
      <c r="H97" s="194"/>
      <c r="I97" s="194">
        <f t="shared" si="39"/>
        <v>2483276</v>
      </c>
      <c r="J97" s="194">
        <v>2483276</v>
      </c>
      <c r="K97" s="194"/>
      <c r="L97" s="214">
        <f t="shared" si="40"/>
        <v>2483276</v>
      </c>
      <c r="M97" s="194">
        <v>2483276</v>
      </c>
      <c r="N97" s="194"/>
      <c r="O97" s="214">
        <f t="shared" si="41"/>
        <v>2483276</v>
      </c>
    </row>
    <row r="98" spans="1:15" x14ac:dyDescent="0.25">
      <c r="A98" s="149" t="s">
        <v>11</v>
      </c>
      <c r="B98" s="8">
        <v>903</v>
      </c>
      <c r="C98" s="164" t="s">
        <v>19</v>
      </c>
      <c r="D98" s="164" t="s">
        <v>26</v>
      </c>
      <c r="E98" s="165" t="s">
        <v>179</v>
      </c>
      <c r="F98" s="164" t="s">
        <v>12</v>
      </c>
      <c r="G98" s="194">
        <f>SUM(G99)</f>
        <v>44581</v>
      </c>
      <c r="H98" s="194">
        <f>SUM(H99)</f>
        <v>0</v>
      </c>
      <c r="I98" s="194">
        <f t="shared" si="39"/>
        <v>44581</v>
      </c>
      <c r="J98" s="194">
        <f t="shared" ref="J98:N98" si="48">SUM(J99)</f>
        <v>36581</v>
      </c>
      <c r="K98" s="194">
        <f t="shared" si="48"/>
        <v>0</v>
      </c>
      <c r="L98" s="214">
        <f t="shared" si="40"/>
        <v>36581</v>
      </c>
      <c r="M98" s="194">
        <f t="shared" si="48"/>
        <v>16581</v>
      </c>
      <c r="N98" s="194">
        <f t="shared" si="48"/>
        <v>0</v>
      </c>
      <c r="O98" s="214">
        <f t="shared" si="41"/>
        <v>16581</v>
      </c>
    </row>
    <row r="99" spans="1:15" ht="33.75" x14ac:dyDescent="0.25">
      <c r="A99" s="284" t="s">
        <v>149</v>
      </c>
      <c r="B99" s="8">
        <v>903</v>
      </c>
      <c r="C99" s="164" t="s">
        <v>19</v>
      </c>
      <c r="D99" s="164" t="s">
        <v>26</v>
      </c>
      <c r="E99" s="165" t="s">
        <v>179</v>
      </c>
      <c r="F99" s="164" t="s">
        <v>14</v>
      </c>
      <c r="G99" s="194">
        <v>44581</v>
      </c>
      <c r="H99" s="194"/>
      <c r="I99" s="194">
        <f t="shared" si="39"/>
        <v>44581</v>
      </c>
      <c r="J99" s="194">
        <v>36581</v>
      </c>
      <c r="K99" s="194"/>
      <c r="L99" s="214">
        <f t="shared" si="40"/>
        <v>36581</v>
      </c>
      <c r="M99" s="194">
        <v>16581</v>
      </c>
      <c r="N99" s="194"/>
      <c r="O99" s="214">
        <f t="shared" si="41"/>
        <v>16581</v>
      </c>
    </row>
    <row r="100" spans="1:15" ht="39" x14ac:dyDescent="0.25">
      <c r="A100" s="249" t="s">
        <v>185</v>
      </c>
      <c r="B100" s="274">
        <v>903</v>
      </c>
      <c r="C100" s="275" t="s">
        <v>19</v>
      </c>
      <c r="D100" s="285" t="s">
        <v>26</v>
      </c>
      <c r="E100" s="276" t="s">
        <v>186</v>
      </c>
      <c r="F100" s="275" t="s">
        <v>7</v>
      </c>
      <c r="G100" s="226">
        <f>SUM(G101+G103+G107+G105)</f>
        <v>58455499.109999999</v>
      </c>
      <c r="H100" s="226">
        <f>SUM(H101+H103+H107+H105)</f>
        <v>0</v>
      </c>
      <c r="I100" s="226">
        <f t="shared" si="39"/>
        <v>58455499.109999999</v>
      </c>
      <c r="J100" s="226">
        <f t="shared" ref="J100:N100" si="49">SUM(J101+J103+J107)</f>
        <v>57648078.009999998</v>
      </c>
      <c r="K100" s="226">
        <f t="shared" ref="K100" si="50">SUM(K101+K103+K107)</f>
        <v>0</v>
      </c>
      <c r="L100" s="181">
        <f t="shared" si="40"/>
        <v>57648078.009999998</v>
      </c>
      <c r="M100" s="226">
        <f t="shared" si="49"/>
        <v>57013570.829999998</v>
      </c>
      <c r="N100" s="226">
        <f t="shared" si="49"/>
        <v>0</v>
      </c>
      <c r="O100" s="181">
        <f t="shared" si="41"/>
        <v>57013570.829999998</v>
      </c>
    </row>
    <row r="101" spans="1:15" ht="51.6" customHeight="1" x14ac:dyDescent="0.25">
      <c r="A101" s="265" t="s">
        <v>28</v>
      </c>
      <c r="B101" s="8">
        <v>903</v>
      </c>
      <c r="C101" s="164" t="s">
        <v>19</v>
      </c>
      <c r="D101" s="164" t="s">
        <v>26</v>
      </c>
      <c r="E101" s="262" t="s">
        <v>186</v>
      </c>
      <c r="F101" s="164" t="s">
        <v>29</v>
      </c>
      <c r="G101" s="194">
        <f>SUM(G102)</f>
        <v>56274609</v>
      </c>
      <c r="H101" s="194">
        <f>SUM(H102)</f>
        <v>0</v>
      </c>
      <c r="I101" s="194">
        <f t="shared" si="39"/>
        <v>56274609</v>
      </c>
      <c r="J101" s="194">
        <f t="shared" ref="J101:N101" si="51">SUM(J102)</f>
        <v>56250449</v>
      </c>
      <c r="K101" s="194">
        <f t="shared" si="51"/>
        <v>0</v>
      </c>
      <c r="L101" s="214">
        <f t="shared" si="40"/>
        <v>56250449</v>
      </c>
      <c r="M101" s="194">
        <f t="shared" si="51"/>
        <v>56250449</v>
      </c>
      <c r="N101" s="194">
        <f t="shared" si="51"/>
        <v>0</v>
      </c>
      <c r="O101" s="214">
        <f t="shared" si="41"/>
        <v>56250449</v>
      </c>
    </row>
    <row r="102" spans="1:15" x14ac:dyDescent="0.25">
      <c r="A102" s="149" t="s">
        <v>32</v>
      </c>
      <c r="B102" s="8">
        <v>903</v>
      </c>
      <c r="C102" s="164" t="s">
        <v>19</v>
      </c>
      <c r="D102" s="164" t="s">
        <v>26</v>
      </c>
      <c r="E102" s="262" t="s">
        <v>186</v>
      </c>
      <c r="F102" s="164" t="s">
        <v>33</v>
      </c>
      <c r="G102" s="194">
        <v>56274609</v>
      </c>
      <c r="H102" s="194"/>
      <c r="I102" s="194">
        <f t="shared" si="39"/>
        <v>56274609</v>
      </c>
      <c r="J102" s="194">
        <v>56250449</v>
      </c>
      <c r="K102" s="194"/>
      <c r="L102" s="214">
        <f t="shared" si="40"/>
        <v>56250449</v>
      </c>
      <c r="M102" s="194">
        <v>56250449</v>
      </c>
      <c r="N102" s="194"/>
      <c r="O102" s="214">
        <f t="shared" si="41"/>
        <v>56250449</v>
      </c>
    </row>
    <row r="103" spans="1:15" x14ac:dyDescent="0.25">
      <c r="A103" s="265" t="s">
        <v>11</v>
      </c>
      <c r="B103" s="8">
        <v>903</v>
      </c>
      <c r="C103" s="164" t="s">
        <v>19</v>
      </c>
      <c r="D103" s="164" t="s">
        <v>26</v>
      </c>
      <c r="E103" s="262" t="s">
        <v>186</v>
      </c>
      <c r="F103" s="164" t="s">
        <v>12</v>
      </c>
      <c r="G103" s="194">
        <f>SUM(G104)</f>
        <v>2008390.11</v>
      </c>
      <c r="H103" s="194">
        <f>SUM(H104)</f>
        <v>0</v>
      </c>
      <c r="I103" s="194">
        <f t="shared" si="39"/>
        <v>2008390.11</v>
      </c>
      <c r="J103" s="194">
        <f t="shared" ref="J103:N103" si="52">SUM(J104)</f>
        <v>1305129.01</v>
      </c>
      <c r="K103" s="194">
        <f t="shared" si="52"/>
        <v>0</v>
      </c>
      <c r="L103" s="214">
        <f t="shared" si="40"/>
        <v>1305129.01</v>
      </c>
      <c r="M103" s="194">
        <f t="shared" si="52"/>
        <v>670621.82999999996</v>
      </c>
      <c r="N103" s="194">
        <f t="shared" si="52"/>
        <v>0</v>
      </c>
      <c r="O103" s="214">
        <f t="shared" si="41"/>
        <v>670621.82999999996</v>
      </c>
    </row>
    <row r="104" spans="1:15" ht="33.75" x14ac:dyDescent="0.25">
      <c r="A104" s="284" t="s">
        <v>149</v>
      </c>
      <c r="B104" s="8">
        <v>903</v>
      </c>
      <c r="C104" s="164" t="s">
        <v>19</v>
      </c>
      <c r="D104" s="164" t="s">
        <v>26</v>
      </c>
      <c r="E104" s="262" t="s">
        <v>186</v>
      </c>
      <c r="F104" s="164" t="s">
        <v>14</v>
      </c>
      <c r="G104" s="194">
        <v>2008390.11</v>
      </c>
      <c r="H104" s="194">
        <v>0</v>
      </c>
      <c r="I104" s="194">
        <f t="shared" si="39"/>
        <v>2008390.11</v>
      </c>
      <c r="J104" s="194">
        <v>1305129.01</v>
      </c>
      <c r="K104" s="194"/>
      <c r="L104" s="214">
        <f t="shared" si="40"/>
        <v>1305129.01</v>
      </c>
      <c r="M104" s="194">
        <v>670621.82999999996</v>
      </c>
      <c r="N104" s="194"/>
      <c r="O104" s="214">
        <f t="shared" si="41"/>
        <v>670621.82999999996</v>
      </c>
    </row>
    <row r="105" spans="1:15" x14ac:dyDescent="0.25">
      <c r="A105" s="335" t="s">
        <v>87</v>
      </c>
      <c r="B105" s="8">
        <v>903</v>
      </c>
      <c r="C105" s="164" t="s">
        <v>19</v>
      </c>
      <c r="D105" s="164" t="s">
        <v>26</v>
      </c>
      <c r="E105" s="262" t="s">
        <v>186</v>
      </c>
      <c r="F105" s="164" t="s">
        <v>77</v>
      </c>
      <c r="G105" s="194">
        <f>SUM(G106)</f>
        <v>80000</v>
      </c>
      <c r="H105" s="194">
        <f>SUM(H106)</f>
        <v>0</v>
      </c>
      <c r="I105" s="194">
        <f t="shared" si="39"/>
        <v>80000</v>
      </c>
      <c r="J105" s="194"/>
      <c r="K105" s="194"/>
      <c r="L105" s="214">
        <f t="shared" si="40"/>
        <v>0</v>
      </c>
      <c r="M105" s="194"/>
      <c r="N105" s="194"/>
      <c r="O105" s="214">
        <f t="shared" si="41"/>
        <v>0</v>
      </c>
    </row>
    <row r="106" spans="1:15" x14ac:dyDescent="0.25">
      <c r="A106" s="284" t="s">
        <v>370</v>
      </c>
      <c r="B106" s="8">
        <v>903</v>
      </c>
      <c r="C106" s="164" t="s">
        <v>19</v>
      </c>
      <c r="D106" s="164" t="s">
        <v>26</v>
      </c>
      <c r="E106" s="262" t="s">
        <v>186</v>
      </c>
      <c r="F106" s="164" t="s">
        <v>371</v>
      </c>
      <c r="G106" s="194">
        <v>80000</v>
      </c>
      <c r="H106" s="194"/>
      <c r="I106" s="194">
        <f t="shared" si="39"/>
        <v>80000</v>
      </c>
      <c r="J106" s="194"/>
      <c r="K106" s="194"/>
      <c r="L106" s="214">
        <f t="shared" si="40"/>
        <v>0</v>
      </c>
      <c r="M106" s="194"/>
      <c r="N106" s="194"/>
      <c r="O106" s="214">
        <f t="shared" si="41"/>
        <v>0</v>
      </c>
    </row>
    <row r="107" spans="1:15" x14ac:dyDescent="0.25">
      <c r="A107" s="265" t="s">
        <v>34</v>
      </c>
      <c r="B107" s="8">
        <v>903</v>
      </c>
      <c r="C107" s="164" t="s">
        <v>19</v>
      </c>
      <c r="D107" s="261" t="s">
        <v>26</v>
      </c>
      <c r="E107" s="262" t="s">
        <v>186</v>
      </c>
      <c r="F107" s="164" t="s">
        <v>35</v>
      </c>
      <c r="G107" s="194">
        <f>SUM(G108)</f>
        <v>92500</v>
      </c>
      <c r="H107" s="194">
        <f>SUM(H108)</f>
        <v>0</v>
      </c>
      <c r="I107" s="194">
        <f t="shared" si="39"/>
        <v>92500</v>
      </c>
      <c r="J107" s="194">
        <f t="shared" ref="J107:N107" si="53">SUM(J108)</f>
        <v>92500</v>
      </c>
      <c r="K107" s="194">
        <f t="shared" si="53"/>
        <v>0</v>
      </c>
      <c r="L107" s="214">
        <f t="shared" si="40"/>
        <v>92500</v>
      </c>
      <c r="M107" s="194">
        <f t="shared" si="53"/>
        <v>92500</v>
      </c>
      <c r="N107" s="194">
        <f t="shared" si="53"/>
        <v>0</v>
      </c>
      <c r="O107" s="214">
        <f t="shared" si="41"/>
        <v>92500</v>
      </c>
    </row>
    <row r="108" spans="1:15" x14ac:dyDescent="0.25">
      <c r="A108" s="149" t="s">
        <v>136</v>
      </c>
      <c r="B108" s="8">
        <v>903</v>
      </c>
      <c r="C108" s="164" t="s">
        <v>19</v>
      </c>
      <c r="D108" s="261" t="s">
        <v>26</v>
      </c>
      <c r="E108" s="262" t="s">
        <v>186</v>
      </c>
      <c r="F108" s="164" t="s">
        <v>135</v>
      </c>
      <c r="G108" s="194">
        <v>92500</v>
      </c>
      <c r="H108" s="194"/>
      <c r="I108" s="194">
        <f t="shared" si="39"/>
        <v>92500</v>
      </c>
      <c r="J108" s="194">
        <v>92500</v>
      </c>
      <c r="K108" s="194"/>
      <c r="L108" s="214">
        <f t="shared" si="40"/>
        <v>92500</v>
      </c>
      <c r="M108" s="194">
        <v>92500</v>
      </c>
      <c r="N108" s="194"/>
      <c r="O108" s="214">
        <f t="shared" si="41"/>
        <v>92500</v>
      </c>
    </row>
    <row r="109" spans="1:15" x14ac:dyDescent="0.25">
      <c r="A109" s="221" t="s">
        <v>187</v>
      </c>
      <c r="B109" s="279">
        <v>903</v>
      </c>
      <c r="C109" s="269" t="s">
        <v>19</v>
      </c>
      <c r="D109" s="269" t="s">
        <v>26</v>
      </c>
      <c r="E109" s="271" t="s">
        <v>188</v>
      </c>
      <c r="F109" s="269" t="s">
        <v>7</v>
      </c>
      <c r="G109" s="226">
        <f>SUM(G110)</f>
        <v>244588</v>
      </c>
      <c r="H109" s="226">
        <f>SUM(H110)</f>
        <v>0</v>
      </c>
      <c r="I109" s="226">
        <f t="shared" si="39"/>
        <v>244588</v>
      </c>
      <c r="J109" s="226">
        <f t="shared" ref="J109:N109" si="54">SUM(J110)</f>
        <v>0</v>
      </c>
      <c r="K109" s="226">
        <f t="shared" si="54"/>
        <v>0</v>
      </c>
      <c r="L109" s="181">
        <f t="shared" si="40"/>
        <v>0</v>
      </c>
      <c r="M109" s="226">
        <f t="shared" si="54"/>
        <v>0</v>
      </c>
      <c r="N109" s="226">
        <f t="shared" si="54"/>
        <v>0</v>
      </c>
      <c r="O109" s="181">
        <f t="shared" si="41"/>
        <v>0</v>
      </c>
    </row>
    <row r="110" spans="1:15" ht="33.6" customHeight="1" x14ac:dyDescent="0.25">
      <c r="A110" s="149" t="s">
        <v>28</v>
      </c>
      <c r="B110" s="8">
        <v>903</v>
      </c>
      <c r="C110" s="164" t="s">
        <v>19</v>
      </c>
      <c r="D110" s="164" t="s">
        <v>26</v>
      </c>
      <c r="E110" s="262" t="s">
        <v>188</v>
      </c>
      <c r="F110" s="164" t="s">
        <v>29</v>
      </c>
      <c r="G110" s="194">
        <f t="shared" ref="G110:N110" si="55">SUM(G111)</f>
        <v>244588</v>
      </c>
      <c r="H110" s="194">
        <f t="shared" si="55"/>
        <v>0</v>
      </c>
      <c r="I110" s="194">
        <f t="shared" si="39"/>
        <v>244588</v>
      </c>
      <c r="J110" s="194">
        <f t="shared" si="55"/>
        <v>0</v>
      </c>
      <c r="K110" s="194">
        <f t="shared" si="55"/>
        <v>0</v>
      </c>
      <c r="L110" s="181">
        <f t="shared" si="40"/>
        <v>0</v>
      </c>
      <c r="M110" s="194">
        <f t="shared" si="55"/>
        <v>0</v>
      </c>
      <c r="N110" s="194">
        <f t="shared" si="55"/>
        <v>0</v>
      </c>
      <c r="O110" s="181">
        <f t="shared" si="41"/>
        <v>0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2" t="s">
        <v>188</v>
      </c>
      <c r="F111" s="164" t="s">
        <v>33</v>
      </c>
      <c r="G111" s="194">
        <v>244588</v>
      </c>
      <c r="H111" s="194"/>
      <c r="I111" s="194">
        <f t="shared" si="39"/>
        <v>244588</v>
      </c>
      <c r="J111" s="194"/>
      <c r="K111" s="194"/>
      <c r="L111" s="181">
        <f t="shared" si="40"/>
        <v>0</v>
      </c>
      <c r="M111" s="194"/>
      <c r="N111" s="194"/>
      <c r="O111" s="181">
        <f t="shared" si="41"/>
        <v>0</v>
      </c>
    </row>
    <row r="112" spans="1:15" ht="18" x14ac:dyDescent="0.25">
      <c r="A112" s="286" t="s">
        <v>36</v>
      </c>
      <c r="B112" s="279">
        <v>903</v>
      </c>
      <c r="C112" s="269" t="s">
        <v>37</v>
      </c>
      <c r="D112" s="269" t="s">
        <v>6</v>
      </c>
      <c r="E112" s="269" t="s">
        <v>112</v>
      </c>
      <c r="F112" s="269" t="s">
        <v>7</v>
      </c>
      <c r="G112" s="226">
        <f t="shared" ref="G112:N115" si="56">SUM(G113)</f>
        <v>4365043</v>
      </c>
      <c r="H112" s="226">
        <f t="shared" si="56"/>
        <v>0</v>
      </c>
      <c r="I112" s="226">
        <f t="shared" si="39"/>
        <v>4365043</v>
      </c>
      <c r="J112" s="226">
        <f t="shared" si="56"/>
        <v>4365043</v>
      </c>
      <c r="K112" s="226">
        <f t="shared" si="56"/>
        <v>0</v>
      </c>
      <c r="L112" s="181">
        <f t="shared" si="40"/>
        <v>4365043</v>
      </c>
      <c r="M112" s="226">
        <f t="shared" si="56"/>
        <v>4365043</v>
      </c>
      <c r="N112" s="226">
        <f t="shared" si="56"/>
        <v>0</v>
      </c>
      <c r="O112" s="181">
        <f t="shared" si="41"/>
        <v>4365043</v>
      </c>
    </row>
    <row r="113" spans="1:15" x14ac:dyDescent="0.25">
      <c r="A113" s="287" t="s">
        <v>38</v>
      </c>
      <c r="B113" s="279">
        <v>903</v>
      </c>
      <c r="C113" s="269" t="s">
        <v>37</v>
      </c>
      <c r="D113" s="269" t="s">
        <v>39</v>
      </c>
      <c r="E113" s="269" t="s">
        <v>112</v>
      </c>
      <c r="F113" s="269" t="s">
        <v>7</v>
      </c>
      <c r="G113" s="226">
        <f t="shared" si="56"/>
        <v>4365043</v>
      </c>
      <c r="H113" s="226">
        <f t="shared" si="56"/>
        <v>0</v>
      </c>
      <c r="I113" s="226">
        <f t="shared" si="39"/>
        <v>4365043</v>
      </c>
      <c r="J113" s="226">
        <f t="shared" si="56"/>
        <v>4365043</v>
      </c>
      <c r="K113" s="226">
        <f t="shared" si="56"/>
        <v>0</v>
      </c>
      <c r="L113" s="181">
        <f t="shared" si="40"/>
        <v>4365043</v>
      </c>
      <c r="M113" s="226">
        <f t="shared" si="56"/>
        <v>4365043</v>
      </c>
      <c r="N113" s="226">
        <f t="shared" si="56"/>
        <v>0</v>
      </c>
      <c r="O113" s="181">
        <f t="shared" si="41"/>
        <v>4365043</v>
      </c>
    </row>
    <row r="114" spans="1:15" ht="48.75" x14ac:dyDescent="0.25">
      <c r="A114" s="288" t="s">
        <v>343</v>
      </c>
      <c r="B114" s="8">
        <v>903</v>
      </c>
      <c r="C114" s="164" t="s">
        <v>37</v>
      </c>
      <c r="D114" s="164" t="s">
        <v>39</v>
      </c>
      <c r="E114" s="165" t="s">
        <v>113</v>
      </c>
      <c r="F114" s="164" t="s">
        <v>7</v>
      </c>
      <c r="G114" s="194">
        <f t="shared" si="56"/>
        <v>4365043</v>
      </c>
      <c r="H114" s="194">
        <f t="shared" si="56"/>
        <v>0</v>
      </c>
      <c r="I114" s="194">
        <f t="shared" si="39"/>
        <v>4365043</v>
      </c>
      <c r="J114" s="194">
        <f t="shared" si="56"/>
        <v>4365043</v>
      </c>
      <c r="K114" s="194">
        <f t="shared" si="56"/>
        <v>0</v>
      </c>
      <c r="L114" s="214">
        <f t="shared" si="40"/>
        <v>4365043</v>
      </c>
      <c r="M114" s="194">
        <f t="shared" si="56"/>
        <v>4365043</v>
      </c>
      <c r="N114" s="194">
        <f t="shared" si="56"/>
        <v>0</v>
      </c>
      <c r="O114" s="214">
        <f t="shared" si="41"/>
        <v>4365043</v>
      </c>
    </row>
    <row r="115" spans="1:15" x14ac:dyDescent="0.25">
      <c r="A115" s="115" t="s">
        <v>76</v>
      </c>
      <c r="B115" s="8">
        <v>903</v>
      </c>
      <c r="C115" s="164" t="s">
        <v>37</v>
      </c>
      <c r="D115" s="164" t="s">
        <v>39</v>
      </c>
      <c r="E115" s="165" t="s">
        <v>113</v>
      </c>
      <c r="F115" s="164" t="s">
        <v>77</v>
      </c>
      <c r="G115" s="194">
        <f t="shared" si="56"/>
        <v>4365043</v>
      </c>
      <c r="H115" s="194">
        <f t="shared" si="56"/>
        <v>0</v>
      </c>
      <c r="I115" s="194">
        <f t="shared" si="39"/>
        <v>4365043</v>
      </c>
      <c r="J115" s="194">
        <f t="shared" si="56"/>
        <v>4365043</v>
      </c>
      <c r="K115" s="194">
        <f t="shared" si="56"/>
        <v>0</v>
      </c>
      <c r="L115" s="214">
        <f t="shared" si="40"/>
        <v>4365043</v>
      </c>
      <c r="M115" s="194">
        <f t="shared" si="56"/>
        <v>4365043</v>
      </c>
      <c r="N115" s="194">
        <f t="shared" si="56"/>
        <v>0</v>
      </c>
      <c r="O115" s="214">
        <f t="shared" si="41"/>
        <v>4365043</v>
      </c>
    </row>
    <row r="116" spans="1:15" ht="45" x14ac:dyDescent="0.25">
      <c r="A116" s="223" t="s">
        <v>159</v>
      </c>
      <c r="B116" s="289">
        <v>903</v>
      </c>
      <c r="C116" s="290" t="s">
        <v>37</v>
      </c>
      <c r="D116" s="290" t="s">
        <v>39</v>
      </c>
      <c r="E116" s="165" t="s">
        <v>113</v>
      </c>
      <c r="F116" s="290">
        <v>320</v>
      </c>
      <c r="G116" s="194">
        <v>4365043</v>
      </c>
      <c r="H116" s="194"/>
      <c r="I116" s="194">
        <f t="shared" si="39"/>
        <v>4365043</v>
      </c>
      <c r="J116" s="194">
        <v>4365043</v>
      </c>
      <c r="K116" s="194"/>
      <c r="L116" s="214">
        <f t="shared" si="40"/>
        <v>4365043</v>
      </c>
      <c r="M116" s="194">
        <v>4365043</v>
      </c>
      <c r="N116" s="194"/>
      <c r="O116" s="214">
        <f t="shared" si="41"/>
        <v>4365043</v>
      </c>
    </row>
    <row r="117" spans="1:15" ht="37.15" customHeight="1" x14ac:dyDescent="0.25">
      <c r="A117" s="300" t="s">
        <v>352</v>
      </c>
      <c r="B117" s="275" t="s">
        <v>40</v>
      </c>
      <c r="C117" s="276" t="s">
        <v>6</v>
      </c>
      <c r="D117" s="276" t="s">
        <v>6</v>
      </c>
      <c r="E117" s="276" t="s">
        <v>112</v>
      </c>
      <c r="F117" s="276" t="s">
        <v>7</v>
      </c>
      <c r="G117" s="248">
        <f>SUM(G118+G135)</f>
        <v>18130602</v>
      </c>
      <c r="H117" s="248">
        <f>SUM(H118+H135)</f>
        <v>0</v>
      </c>
      <c r="I117" s="226">
        <f t="shared" si="39"/>
        <v>18130602</v>
      </c>
      <c r="J117" s="248">
        <f t="shared" ref="J117:N117" si="57">SUM(J118+J135)</f>
        <v>16621038</v>
      </c>
      <c r="K117" s="248">
        <f t="shared" ref="K117" si="58">SUM(K118+K135)</f>
        <v>0</v>
      </c>
      <c r="L117" s="181">
        <f t="shared" si="40"/>
        <v>16621038</v>
      </c>
      <c r="M117" s="248">
        <f t="shared" si="57"/>
        <v>21772700</v>
      </c>
      <c r="N117" s="248">
        <f t="shared" si="57"/>
        <v>0</v>
      </c>
      <c r="O117" s="181">
        <f t="shared" si="41"/>
        <v>21772700</v>
      </c>
    </row>
    <row r="118" spans="1:15" ht="18" x14ac:dyDescent="0.25">
      <c r="A118" s="286" t="s">
        <v>41</v>
      </c>
      <c r="B118" s="275" t="s">
        <v>40</v>
      </c>
      <c r="C118" s="276" t="s">
        <v>21</v>
      </c>
      <c r="D118" s="276" t="s">
        <v>6</v>
      </c>
      <c r="E118" s="276" t="s">
        <v>112</v>
      </c>
      <c r="F118" s="276" t="s">
        <v>7</v>
      </c>
      <c r="G118" s="226">
        <f>SUM(G119+G127+G131)</f>
        <v>7808202</v>
      </c>
      <c r="H118" s="226">
        <f>SUM(H119+H127+H131)</f>
        <v>0</v>
      </c>
      <c r="I118" s="226">
        <f t="shared" si="39"/>
        <v>7808202</v>
      </c>
      <c r="J118" s="226">
        <f t="shared" ref="J118:N118" si="59">SUM(J119+J127+J131)</f>
        <v>14872038</v>
      </c>
      <c r="K118" s="226">
        <f t="shared" ref="K118" si="60">SUM(K119+K127+K131)</f>
        <v>0</v>
      </c>
      <c r="L118" s="181">
        <f t="shared" si="40"/>
        <v>14872038</v>
      </c>
      <c r="M118" s="226">
        <f t="shared" si="59"/>
        <v>20023700</v>
      </c>
      <c r="N118" s="226">
        <f t="shared" si="59"/>
        <v>0</v>
      </c>
      <c r="O118" s="181">
        <f t="shared" si="41"/>
        <v>20023700</v>
      </c>
    </row>
    <row r="119" spans="1:15" ht="39" x14ac:dyDescent="0.25">
      <c r="A119" s="273" t="s">
        <v>42</v>
      </c>
      <c r="B119" s="279">
        <v>906</v>
      </c>
      <c r="C119" s="269" t="s">
        <v>21</v>
      </c>
      <c r="D119" s="269" t="s">
        <v>43</v>
      </c>
      <c r="E119" s="271" t="s">
        <v>112</v>
      </c>
      <c r="F119" s="270" t="s">
        <v>7</v>
      </c>
      <c r="G119" s="226">
        <f>SUM(G120)</f>
        <v>7758202</v>
      </c>
      <c r="H119" s="226">
        <f>SUM(H120)</f>
        <v>0</v>
      </c>
      <c r="I119" s="226">
        <f t="shared" si="39"/>
        <v>7758202</v>
      </c>
      <c r="J119" s="226">
        <f t="shared" ref="J119:N119" si="61">SUM(J120)</f>
        <v>7767038</v>
      </c>
      <c r="K119" s="226">
        <f t="shared" si="61"/>
        <v>0</v>
      </c>
      <c r="L119" s="181">
        <f t="shared" si="40"/>
        <v>7767038</v>
      </c>
      <c r="M119" s="226">
        <f t="shared" si="61"/>
        <v>7372500</v>
      </c>
      <c r="N119" s="226">
        <f t="shared" si="61"/>
        <v>0</v>
      </c>
      <c r="O119" s="181">
        <f t="shared" si="41"/>
        <v>7372500</v>
      </c>
    </row>
    <row r="120" spans="1:15" ht="26.25" x14ac:dyDescent="0.25">
      <c r="A120" s="221" t="s">
        <v>27</v>
      </c>
      <c r="B120" s="8">
        <v>906</v>
      </c>
      <c r="C120" s="164" t="s">
        <v>21</v>
      </c>
      <c r="D120" s="164" t="s">
        <v>43</v>
      </c>
      <c r="E120" s="165" t="s">
        <v>189</v>
      </c>
      <c r="F120" s="261" t="s">
        <v>7</v>
      </c>
      <c r="G120" s="194">
        <f>SUM(G121+G123+G125)</f>
        <v>7758202</v>
      </c>
      <c r="H120" s="194">
        <f>SUM(H121+H123+H125)</f>
        <v>0</v>
      </c>
      <c r="I120" s="194">
        <f t="shared" si="39"/>
        <v>7758202</v>
      </c>
      <c r="J120" s="194">
        <f t="shared" ref="J120:N120" si="62">SUM(J121+J123+J125)</f>
        <v>7767038</v>
      </c>
      <c r="K120" s="194">
        <f t="shared" ref="K120" si="63">SUM(K121+K123+K125)</f>
        <v>0</v>
      </c>
      <c r="L120" s="214">
        <f t="shared" si="40"/>
        <v>7767038</v>
      </c>
      <c r="M120" s="194">
        <f t="shared" si="62"/>
        <v>7372500</v>
      </c>
      <c r="N120" s="194">
        <f t="shared" si="62"/>
        <v>0</v>
      </c>
      <c r="O120" s="214">
        <f t="shared" si="41"/>
        <v>7372500</v>
      </c>
    </row>
    <row r="121" spans="1:15" ht="43.5" x14ac:dyDescent="0.25">
      <c r="A121" s="265" t="s">
        <v>28</v>
      </c>
      <c r="B121" s="8">
        <v>906</v>
      </c>
      <c r="C121" s="164" t="s">
        <v>21</v>
      </c>
      <c r="D121" s="164" t="s">
        <v>43</v>
      </c>
      <c r="E121" s="165" t="s">
        <v>189</v>
      </c>
      <c r="F121" s="164" t="s">
        <v>29</v>
      </c>
      <c r="G121" s="194">
        <f>SUM(G122)</f>
        <v>6985230</v>
      </c>
      <c r="H121" s="194">
        <f>SUM(H122)</f>
        <v>0</v>
      </c>
      <c r="I121" s="194">
        <f t="shared" si="39"/>
        <v>6985230</v>
      </c>
      <c r="J121" s="194">
        <f t="shared" ref="J121:N121" si="64">SUM(J122)</f>
        <v>7115430</v>
      </c>
      <c r="K121" s="194">
        <f t="shared" si="64"/>
        <v>0</v>
      </c>
      <c r="L121" s="214">
        <f t="shared" si="40"/>
        <v>7115430</v>
      </c>
      <c r="M121" s="194">
        <f t="shared" si="64"/>
        <v>7115430</v>
      </c>
      <c r="N121" s="194">
        <f t="shared" si="64"/>
        <v>0</v>
      </c>
      <c r="O121" s="214">
        <f t="shared" si="41"/>
        <v>7115430</v>
      </c>
    </row>
    <row r="122" spans="1:15" x14ac:dyDescent="0.25">
      <c r="A122" s="149" t="s">
        <v>30</v>
      </c>
      <c r="B122" s="8">
        <v>906</v>
      </c>
      <c r="C122" s="164" t="s">
        <v>21</v>
      </c>
      <c r="D122" s="164" t="s">
        <v>43</v>
      </c>
      <c r="E122" s="165" t="s">
        <v>189</v>
      </c>
      <c r="F122" s="164" t="s">
        <v>31</v>
      </c>
      <c r="G122" s="194">
        <v>6985230</v>
      </c>
      <c r="H122" s="194"/>
      <c r="I122" s="194">
        <f t="shared" si="39"/>
        <v>6985230</v>
      </c>
      <c r="J122" s="194">
        <v>7115430</v>
      </c>
      <c r="K122" s="194"/>
      <c r="L122" s="214">
        <f t="shared" si="40"/>
        <v>7115430</v>
      </c>
      <c r="M122" s="194">
        <v>7115430</v>
      </c>
      <c r="N122" s="194"/>
      <c r="O122" s="214">
        <f t="shared" si="41"/>
        <v>7115430</v>
      </c>
    </row>
    <row r="123" spans="1:15" x14ac:dyDescent="0.25">
      <c r="A123" s="265" t="s">
        <v>11</v>
      </c>
      <c r="B123" s="8">
        <v>906</v>
      </c>
      <c r="C123" s="164" t="s">
        <v>21</v>
      </c>
      <c r="D123" s="164" t="s">
        <v>43</v>
      </c>
      <c r="E123" s="165" t="s">
        <v>189</v>
      </c>
      <c r="F123" s="164" t="s">
        <v>12</v>
      </c>
      <c r="G123" s="194">
        <f>SUM(G124)</f>
        <v>766072</v>
      </c>
      <c r="H123" s="194">
        <f>SUM(H124)</f>
        <v>0</v>
      </c>
      <c r="I123" s="194">
        <f t="shared" si="39"/>
        <v>766072</v>
      </c>
      <c r="J123" s="194">
        <f t="shared" ref="J123:N123" si="65">SUM(J124)</f>
        <v>644708</v>
      </c>
      <c r="K123" s="194">
        <f t="shared" si="65"/>
        <v>0</v>
      </c>
      <c r="L123" s="214">
        <f t="shared" si="40"/>
        <v>644708</v>
      </c>
      <c r="M123" s="194">
        <f t="shared" si="65"/>
        <v>250170</v>
      </c>
      <c r="N123" s="194">
        <f t="shared" si="65"/>
        <v>0</v>
      </c>
      <c r="O123" s="214">
        <f t="shared" si="41"/>
        <v>250170</v>
      </c>
    </row>
    <row r="124" spans="1:15" ht="33.75" x14ac:dyDescent="0.25">
      <c r="A124" s="272" t="s">
        <v>149</v>
      </c>
      <c r="B124" s="8">
        <v>906</v>
      </c>
      <c r="C124" s="164" t="s">
        <v>21</v>
      </c>
      <c r="D124" s="164" t="s">
        <v>43</v>
      </c>
      <c r="E124" s="165" t="s">
        <v>189</v>
      </c>
      <c r="F124" s="164" t="s">
        <v>14</v>
      </c>
      <c r="G124" s="194">
        <v>766072</v>
      </c>
      <c r="H124" s="194">
        <v>0</v>
      </c>
      <c r="I124" s="194">
        <f t="shared" si="39"/>
        <v>766072</v>
      </c>
      <c r="J124" s="194">
        <v>644708</v>
      </c>
      <c r="K124" s="194"/>
      <c r="L124" s="214">
        <f t="shared" si="40"/>
        <v>644708</v>
      </c>
      <c r="M124" s="194">
        <v>250170</v>
      </c>
      <c r="N124" s="194"/>
      <c r="O124" s="214">
        <f t="shared" si="41"/>
        <v>250170</v>
      </c>
    </row>
    <row r="125" spans="1:15" x14ac:dyDescent="0.25">
      <c r="A125" s="265" t="s">
        <v>34</v>
      </c>
      <c r="B125" s="8">
        <v>906</v>
      </c>
      <c r="C125" s="164" t="s">
        <v>21</v>
      </c>
      <c r="D125" s="164" t="s">
        <v>43</v>
      </c>
      <c r="E125" s="165" t="s">
        <v>189</v>
      </c>
      <c r="F125" s="164" t="s">
        <v>35</v>
      </c>
      <c r="G125" s="194">
        <f>SUM(G126)</f>
        <v>6900</v>
      </c>
      <c r="H125" s="194">
        <f>SUM(H126)</f>
        <v>0</v>
      </c>
      <c r="I125" s="194">
        <f t="shared" si="39"/>
        <v>6900</v>
      </c>
      <c r="J125" s="194">
        <f t="shared" ref="J125:N125" si="66">SUM(J126)</f>
        <v>6900</v>
      </c>
      <c r="K125" s="194">
        <f t="shared" si="66"/>
        <v>0</v>
      </c>
      <c r="L125" s="214">
        <f t="shared" si="40"/>
        <v>6900</v>
      </c>
      <c r="M125" s="194">
        <f t="shared" si="66"/>
        <v>6900</v>
      </c>
      <c r="N125" s="194">
        <f t="shared" si="66"/>
        <v>0</v>
      </c>
      <c r="O125" s="214">
        <f t="shared" si="41"/>
        <v>6900</v>
      </c>
    </row>
    <row r="126" spans="1:15" x14ac:dyDescent="0.25">
      <c r="A126" s="149" t="s">
        <v>136</v>
      </c>
      <c r="B126" s="8">
        <v>906</v>
      </c>
      <c r="C126" s="164" t="s">
        <v>21</v>
      </c>
      <c r="D126" s="164" t="s">
        <v>43</v>
      </c>
      <c r="E126" s="165" t="s">
        <v>189</v>
      </c>
      <c r="F126" s="164" t="s">
        <v>135</v>
      </c>
      <c r="G126" s="194">
        <v>6900</v>
      </c>
      <c r="H126" s="194"/>
      <c r="I126" s="194">
        <f t="shared" si="39"/>
        <v>6900</v>
      </c>
      <c r="J126" s="194">
        <v>6900</v>
      </c>
      <c r="K126" s="194"/>
      <c r="L126" s="214">
        <f t="shared" si="40"/>
        <v>6900</v>
      </c>
      <c r="M126" s="194">
        <v>6900</v>
      </c>
      <c r="N126" s="194"/>
      <c r="O126" s="214">
        <f t="shared" si="41"/>
        <v>6900</v>
      </c>
    </row>
    <row r="127" spans="1:15" x14ac:dyDescent="0.25">
      <c r="A127" s="281" t="s">
        <v>69</v>
      </c>
      <c r="B127" s="275" t="s">
        <v>40</v>
      </c>
      <c r="C127" s="269" t="s">
        <v>21</v>
      </c>
      <c r="D127" s="271">
        <v>11</v>
      </c>
      <c r="E127" s="271" t="s">
        <v>112</v>
      </c>
      <c r="F127" s="270" t="s">
        <v>7</v>
      </c>
      <c r="G127" s="226">
        <f t="shared" ref="G127:N129" si="67">SUM(G128)</f>
        <v>50000</v>
      </c>
      <c r="H127" s="226">
        <f t="shared" si="67"/>
        <v>0</v>
      </c>
      <c r="I127" s="226">
        <f t="shared" si="39"/>
        <v>50000</v>
      </c>
      <c r="J127" s="226">
        <f t="shared" si="67"/>
        <v>50000</v>
      </c>
      <c r="K127" s="226">
        <f t="shared" si="67"/>
        <v>0</v>
      </c>
      <c r="L127" s="181">
        <f t="shared" si="40"/>
        <v>50000</v>
      </c>
      <c r="M127" s="226">
        <f t="shared" si="67"/>
        <v>50000</v>
      </c>
      <c r="N127" s="226">
        <f t="shared" si="67"/>
        <v>0</v>
      </c>
      <c r="O127" s="181">
        <f t="shared" si="41"/>
        <v>50000</v>
      </c>
    </row>
    <row r="128" spans="1:15" x14ac:dyDescent="0.25">
      <c r="A128" s="291" t="s">
        <v>190</v>
      </c>
      <c r="B128" s="279">
        <v>906</v>
      </c>
      <c r="C128" s="269" t="s">
        <v>21</v>
      </c>
      <c r="D128" s="271">
        <v>11</v>
      </c>
      <c r="E128" s="271" t="s">
        <v>191</v>
      </c>
      <c r="F128" s="270" t="s">
        <v>7</v>
      </c>
      <c r="G128" s="226">
        <f t="shared" si="67"/>
        <v>50000</v>
      </c>
      <c r="H128" s="226">
        <f t="shared" si="67"/>
        <v>0</v>
      </c>
      <c r="I128" s="226">
        <f t="shared" si="39"/>
        <v>50000</v>
      </c>
      <c r="J128" s="226">
        <f t="shared" si="67"/>
        <v>50000</v>
      </c>
      <c r="K128" s="226">
        <f t="shared" si="67"/>
        <v>0</v>
      </c>
      <c r="L128" s="181">
        <f t="shared" si="40"/>
        <v>50000</v>
      </c>
      <c r="M128" s="226">
        <f t="shared" si="67"/>
        <v>50000</v>
      </c>
      <c r="N128" s="226">
        <f t="shared" si="67"/>
        <v>0</v>
      </c>
      <c r="O128" s="181">
        <f t="shared" si="41"/>
        <v>50000</v>
      </c>
    </row>
    <row r="129" spans="1:15" x14ac:dyDescent="0.25">
      <c r="A129" s="149" t="s">
        <v>34</v>
      </c>
      <c r="B129" s="8">
        <v>906</v>
      </c>
      <c r="C129" s="164" t="s">
        <v>21</v>
      </c>
      <c r="D129" s="165">
        <v>11</v>
      </c>
      <c r="E129" s="262" t="s">
        <v>191</v>
      </c>
      <c r="F129" s="164" t="s">
        <v>35</v>
      </c>
      <c r="G129" s="194">
        <f t="shared" si="67"/>
        <v>50000</v>
      </c>
      <c r="H129" s="194">
        <f t="shared" si="67"/>
        <v>0</v>
      </c>
      <c r="I129" s="194">
        <f t="shared" si="39"/>
        <v>50000</v>
      </c>
      <c r="J129" s="194">
        <f t="shared" si="67"/>
        <v>50000</v>
      </c>
      <c r="K129" s="194">
        <f t="shared" si="67"/>
        <v>0</v>
      </c>
      <c r="L129" s="214">
        <f t="shared" si="40"/>
        <v>50000</v>
      </c>
      <c r="M129" s="194">
        <f t="shared" si="67"/>
        <v>50000</v>
      </c>
      <c r="N129" s="194">
        <f t="shared" si="67"/>
        <v>0</v>
      </c>
      <c r="O129" s="214">
        <f t="shared" si="41"/>
        <v>50000</v>
      </c>
    </row>
    <row r="130" spans="1:15" x14ac:dyDescent="0.25">
      <c r="A130" s="149" t="s">
        <v>153</v>
      </c>
      <c r="B130" s="8">
        <v>906</v>
      </c>
      <c r="C130" s="164" t="s">
        <v>21</v>
      </c>
      <c r="D130" s="165">
        <v>11</v>
      </c>
      <c r="E130" s="262" t="s">
        <v>191</v>
      </c>
      <c r="F130" s="164" t="s">
        <v>70</v>
      </c>
      <c r="G130" s="194">
        <v>50000</v>
      </c>
      <c r="H130" s="194"/>
      <c r="I130" s="194">
        <f t="shared" si="39"/>
        <v>50000</v>
      </c>
      <c r="J130" s="194">
        <v>50000</v>
      </c>
      <c r="K130" s="194"/>
      <c r="L130" s="214">
        <f t="shared" si="40"/>
        <v>50000</v>
      </c>
      <c r="M130" s="194">
        <v>50000</v>
      </c>
      <c r="N130" s="194"/>
      <c r="O130" s="214">
        <f t="shared" si="41"/>
        <v>50000</v>
      </c>
    </row>
    <row r="131" spans="1:15" x14ac:dyDescent="0.25">
      <c r="A131" s="303" t="s">
        <v>44</v>
      </c>
      <c r="B131" s="275" t="s">
        <v>40</v>
      </c>
      <c r="C131" s="269" t="s">
        <v>21</v>
      </c>
      <c r="D131" s="271">
        <v>13</v>
      </c>
      <c r="E131" s="271" t="s">
        <v>112</v>
      </c>
      <c r="F131" s="270" t="s">
        <v>7</v>
      </c>
      <c r="G131" s="226">
        <f t="shared" ref="G131:N131" si="68">SUM(G132)</f>
        <v>0</v>
      </c>
      <c r="H131" s="226">
        <f t="shared" si="68"/>
        <v>0</v>
      </c>
      <c r="I131" s="194">
        <f t="shared" si="39"/>
        <v>0</v>
      </c>
      <c r="J131" s="226">
        <f t="shared" si="68"/>
        <v>7055000</v>
      </c>
      <c r="K131" s="226">
        <f t="shared" si="68"/>
        <v>0</v>
      </c>
      <c r="L131" s="181">
        <f t="shared" si="40"/>
        <v>7055000</v>
      </c>
      <c r="M131" s="226">
        <f t="shared" si="68"/>
        <v>12601200</v>
      </c>
      <c r="N131" s="226">
        <f t="shared" si="68"/>
        <v>0</v>
      </c>
      <c r="O131" s="181">
        <f t="shared" si="41"/>
        <v>12601200</v>
      </c>
    </row>
    <row r="132" spans="1:15" x14ac:dyDescent="0.25">
      <c r="A132" s="125" t="s">
        <v>259</v>
      </c>
      <c r="B132" s="8">
        <v>906</v>
      </c>
      <c r="C132" s="164" t="s">
        <v>21</v>
      </c>
      <c r="D132" s="165">
        <v>13</v>
      </c>
      <c r="E132" s="165">
        <v>7000080080</v>
      </c>
      <c r="F132" s="261" t="s">
        <v>7</v>
      </c>
      <c r="G132" s="247">
        <f t="shared" ref="G132:N133" si="69">SUM(G133)</f>
        <v>0</v>
      </c>
      <c r="H132" s="247">
        <f t="shared" si="69"/>
        <v>0</v>
      </c>
      <c r="I132" s="194">
        <f t="shared" si="39"/>
        <v>0</v>
      </c>
      <c r="J132" s="247">
        <f t="shared" si="69"/>
        <v>7055000</v>
      </c>
      <c r="K132" s="247">
        <f t="shared" si="69"/>
        <v>0</v>
      </c>
      <c r="L132" s="214">
        <f t="shared" si="40"/>
        <v>7055000</v>
      </c>
      <c r="M132" s="247">
        <f t="shared" si="69"/>
        <v>12601200</v>
      </c>
      <c r="N132" s="247">
        <f t="shared" si="69"/>
        <v>0</v>
      </c>
      <c r="O132" s="214">
        <f t="shared" si="41"/>
        <v>12601200</v>
      </c>
    </row>
    <row r="133" spans="1:15" x14ac:dyDescent="0.25">
      <c r="A133" s="265" t="s">
        <v>34</v>
      </c>
      <c r="B133" s="8">
        <v>906</v>
      </c>
      <c r="C133" s="164" t="s">
        <v>21</v>
      </c>
      <c r="D133" s="165">
        <v>13</v>
      </c>
      <c r="E133" s="165">
        <v>7000080080</v>
      </c>
      <c r="F133" s="164" t="s">
        <v>35</v>
      </c>
      <c r="G133" s="247">
        <f t="shared" si="69"/>
        <v>0</v>
      </c>
      <c r="H133" s="247">
        <f t="shared" si="69"/>
        <v>0</v>
      </c>
      <c r="I133" s="194">
        <f t="shared" si="39"/>
        <v>0</v>
      </c>
      <c r="J133" s="247">
        <f t="shared" si="69"/>
        <v>7055000</v>
      </c>
      <c r="K133" s="247">
        <f t="shared" si="69"/>
        <v>0</v>
      </c>
      <c r="L133" s="214">
        <f t="shared" si="40"/>
        <v>7055000</v>
      </c>
      <c r="M133" s="247">
        <f t="shared" si="69"/>
        <v>12601200</v>
      </c>
      <c r="N133" s="247">
        <f t="shared" si="69"/>
        <v>0</v>
      </c>
      <c r="O133" s="214">
        <f t="shared" si="41"/>
        <v>12601200</v>
      </c>
    </row>
    <row r="134" spans="1:15" x14ac:dyDescent="0.25">
      <c r="A134" s="149" t="s">
        <v>153</v>
      </c>
      <c r="B134" s="8">
        <v>906</v>
      </c>
      <c r="C134" s="164" t="s">
        <v>21</v>
      </c>
      <c r="D134" s="165">
        <v>13</v>
      </c>
      <c r="E134" s="165">
        <v>7000080080</v>
      </c>
      <c r="F134" s="164" t="s">
        <v>70</v>
      </c>
      <c r="G134" s="247"/>
      <c r="H134" s="247"/>
      <c r="I134" s="194">
        <f t="shared" si="39"/>
        <v>0</v>
      </c>
      <c r="J134" s="247">
        <v>7055000</v>
      </c>
      <c r="K134" s="247"/>
      <c r="L134" s="214">
        <f t="shared" si="40"/>
        <v>7055000</v>
      </c>
      <c r="M134" s="247">
        <v>12601200</v>
      </c>
      <c r="N134" s="247"/>
      <c r="O134" s="214">
        <f t="shared" si="41"/>
        <v>12601200</v>
      </c>
    </row>
    <row r="135" spans="1:15" ht="47.25" x14ac:dyDescent="0.25">
      <c r="A135" s="292" t="s">
        <v>169</v>
      </c>
      <c r="B135" s="275" t="s">
        <v>40</v>
      </c>
      <c r="C135" s="275" t="s">
        <v>10</v>
      </c>
      <c r="D135" s="276" t="s">
        <v>6</v>
      </c>
      <c r="E135" s="276" t="s">
        <v>112</v>
      </c>
      <c r="F135" s="276" t="s">
        <v>7</v>
      </c>
      <c r="G135" s="226">
        <f>SUM(G136+G140)</f>
        <v>10322400</v>
      </c>
      <c r="H135" s="226">
        <f>SUM(H136+H140)</f>
        <v>0</v>
      </c>
      <c r="I135" s="226">
        <f t="shared" si="39"/>
        <v>10322400</v>
      </c>
      <c r="J135" s="226">
        <f t="shared" ref="J135:N135" si="70">SUM(J136+J140)</f>
        <v>1749000</v>
      </c>
      <c r="K135" s="226">
        <f t="shared" ref="K135" si="71">SUM(K136+K140)</f>
        <v>0</v>
      </c>
      <c r="L135" s="181">
        <f t="shared" si="40"/>
        <v>1749000</v>
      </c>
      <c r="M135" s="226">
        <f t="shared" si="70"/>
        <v>1749000</v>
      </c>
      <c r="N135" s="226">
        <f t="shared" si="70"/>
        <v>0</v>
      </c>
      <c r="O135" s="181">
        <f t="shared" si="41"/>
        <v>1749000</v>
      </c>
    </row>
    <row r="136" spans="1:15" ht="45" x14ac:dyDescent="0.25">
      <c r="A136" s="293" t="s">
        <v>60</v>
      </c>
      <c r="B136" s="279">
        <v>906</v>
      </c>
      <c r="C136" s="294">
        <v>14</v>
      </c>
      <c r="D136" s="271" t="s">
        <v>21</v>
      </c>
      <c r="E136" s="271" t="s">
        <v>112</v>
      </c>
      <c r="F136" s="270" t="s">
        <v>7</v>
      </c>
      <c r="G136" s="226">
        <f t="shared" ref="G136:N138" si="72">SUM(G137)</f>
        <v>1749000</v>
      </c>
      <c r="H136" s="226">
        <f t="shared" si="72"/>
        <v>0</v>
      </c>
      <c r="I136" s="226">
        <f t="shared" si="39"/>
        <v>1749000</v>
      </c>
      <c r="J136" s="226">
        <f t="shared" si="72"/>
        <v>1749000</v>
      </c>
      <c r="K136" s="226">
        <f t="shared" si="72"/>
        <v>0</v>
      </c>
      <c r="L136" s="181">
        <f t="shared" si="40"/>
        <v>1749000</v>
      </c>
      <c r="M136" s="226">
        <f t="shared" si="72"/>
        <v>1749000</v>
      </c>
      <c r="N136" s="226">
        <f t="shared" si="72"/>
        <v>0</v>
      </c>
      <c r="O136" s="181">
        <f t="shared" si="41"/>
        <v>1749000</v>
      </c>
    </row>
    <row r="137" spans="1:15" x14ac:dyDescent="0.25">
      <c r="A137" s="221" t="s">
        <v>350</v>
      </c>
      <c r="B137" s="8">
        <v>906</v>
      </c>
      <c r="C137" s="295">
        <v>14</v>
      </c>
      <c r="D137" s="165" t="s">
        <v>21</v>
      </c>
      <c r="E137" s="165" t="s">
        <v>114</v>
      </c>
      <c r="F137" s="261" t="s">
        <v>7</v>
      </c>
      <c r="G137" s="247">
        <f t="shared" si="72"/>
        <v>1749000</v>
      </c>
      <c r="H137" s="247">
        <f t="shared" si="72"/>
        <v>0</v>
      </c>
      <c r="I137" s="194">
        <f t="shared" si="39"/>
        <v>1749000</v>
      </c>
      <c r="J137" s="247">
        <f t="shared" si="72"/>
        <v>1749000</v>
      </c>
      <c r="K137" s="247">
        <f t="shared" si="72"/>
        <v>0</v>
      </c>
      <c r="L137" s="214">
        <f t="shared" si="40"/>
        <v>1749000</v>
      </c>
      <c r="M137" s="247">
        <f t="shared" si="72"/>
        <v>1749000</v>
      </c>
      <c r="N137" s="247">
        <f t="shared" si="72"/>
        <v>0</v>
      </c>
      <c r="O137" s="214">
        <f t="shared" si="41"/>
        <v>1749000</v>
      </c>
    </row>
    <row r="138" spans="1:15" x14ac:dyDescent="0.25">
      <c r="A138" s="149" t="s">
        <v>46</v>
      </c>
      <c r="B138" s="8">
        <v>906</v>
      </c>
      <c r="C138" s="295">
        <v>14</v>
      </c>
      <c r="D138" s="165" t="s">
        <v>21</v>
      </c>
      <c r="E138" s="165" t="s">
        <v>114</v>
      </c>
      <c r="F138" s="164" t="s">
        <v>47</v>
      </c>
      <c r="G138" s="247">
        <f t="shared" si="72"/>
        <v>1749000</v>
      </c>
      <c r="H138" s="247">
        <f t="shared" si="72"/>
        <v>0</v>
      </c>
      <c r="I138" s="194">
        <f t="shared" si="39"/>
        <v>1749000</v>
      </c>
      <c r="J138" s="247">
        <f t="shared" si="72"/>
        <v>1749000</v>
      </c>
      <c r="K138" s="247">
        <f t="shared" si="72"/>
        <v>0</v>
      </c>
      <c r="L138" s="214">
        <f t="shared" si="40"/>
        <v>1749000</v>
      </c>
      <c r="M138" s="247">
        <f t="shared" si="72"/>
        <v>1749000</v>
      </c>
      <c r="N138" s="247">
        <f t="shared" si="72"/>
        <v>0</v>
      </c>
      <c r="O138" s="214">
        <f t="shared" si="41"/>
        <v>1749000</v>
      </c>
    </row>
    <row r="139" spans="1:15" x14ac:dyDescent="0.25">
      <c r="A139" s="149" t="s">
        <v>151</v>
      </c>
      <c r="B139" s="8">
        <v>906</v>
      </c>
      <c r="C139" s="295">
        <v>14</v>
      </c>
      <c r="D139" s="165" t="s">
        <v>21</v>
      </c>
      <c r="E139" s="165" t="s">
        <v>114</v>
      </c>
      <c r="F139" s="164" t="s">
        <v>150</v>
      </c>
      <c r="G139" s="247">
        <v>1749000</v>
      </c>
      <c r="H139" s="247"/>
      <c r="I139" s="194">
        <f t="shared" si="39"/>
        <v>1749000</v>
      </c>
      <c r="J139" s="247">
        <v>1749000</v>
      </c>
      <c r="K139" s="247"/>
      <c r="L139" s="214">
        <f t="shared" si="40"/>
        <v>1749000</v>
      </c>
      <c r="M139" s="247">
        <v>1749000</v>
      </c>
      <c r="N139" s="247"/>
      <c r="O139" s="214">
        <f t="shared" si="41"/>
        <v>1749000</v>
      </c>
    </row>
    <row r="140" spans="1:15" x14ac:dyDescent="0.25">
      <c r="A140" s="293" t="s">
        <v>61</v>
      </c>
      <c r="B140" s="279">
        <v>906</v>
      </c>
      <c r="C140" s="294">
        <v>14</v>
      </c>
      <c r="D140" s="271" t="s">
        <v>23</v>
      </c>
      <c r="E140" s="271" t="s">
        <v>112</v>
      </c>
      <c r="F140" s="270" t="s">
        <v>7</v>
      </c>
      <c r="G140" s="248">
        <f t="shared" ref="G140:N142" si="73">SUM(G141)</f>
        <v>8573400</v>
      </c>
      <c r="H140" s="248">
        <f t="shared" si="73"/>
        <v>0</v>
      </c>
      <c r="I140" s="226">
        <f t="shared" si="39"/>
        <v>8573400</v>
      </c>
      <c r="J140" s="248">
        <f t="shared" si="73"/>
        <v>0</v>
      </c>
      <c r="K140" s="248">
        <f t="shared" si="73"/>
        <v>0</v>
      </c>
      <c r="L140" s="181">
        <f t="shared" si="40"/>
        <v>0</v>
      </c>
      <c r="M140" s="248">
        <f t="shared" si="73"/>
        <v>0</v>
      </c>
      <c r="N140" s="248">
        <f t="shared" si="73"/>
        <v>0</v>
      </c>
      <c r="O140" s="181">
        <f t="shared" si="41"/>
        <v>0</v>
      </c>
    </row>
    <row r="141" spans="1:15" ht="26.25" x14ac:dyDescent="0.25">
      <c r="A141" s="221" t="s">
        <v>62</v>
      </c>
      <c r="B141" s="8">
        <v>906</v>
      </c>
      <c r="C141" s="295">
        <v>14</v>
      </c>
      <c r="D141" s="165" t="s">
        <v>23</v>
      </c>
      <c r="E141" s="165" t="s">
        <v>192</v>
      </c>
      <c r="F141" s="164" t="s">
        <v>7</v>
      </c>
      <c r="G141" s="247">
        <f t="shared" si="73"/>
        <v>8573400</v>
      </c>
      <c r="H141" s="247">
        <f t="shared" si="73"/>
        <v>0</v>
      </c>
      <c r="I141" s="194">
        <f t="shared" si="39"/>
        <v>8573400</v>
      </c>
      <c r="J141" s="247">
        <f t="shared" si="73"/>
        <v>0</v>
      </c>
      <c r="K141" s="247">
        <f t="shared" si="73"/>
        <v>0</v>
      </c>
      <c r="L141" s="181">
        <f t="shared" si="40"/>
        <v>0</v>
      </c>
      <c r="M141" s="247">
        <f t="shared" si="73"/>
        <v>0</v>
      </c>
      <c r="N141" s="247">
        <f t="shared" si="73"/>
        <v>0</v>
      </c>
      <c r="O141" s="181">
        <f t="shared" si="41"/>
        <v>0</v>
      </c>
    </row>
    <row r="142" spans="1:15" x14ac:dyDescent="0.25">
      <c r="A142" s="149" t="s">
        <v>46</v>
      </c>
      <c r="B142" s="8">
        <v>906</v>
      </c>
      <c r="C142" s="295">
        <v>14</v>
      </c>
      <c r="D142" s="165" t="s">
        <v>23</v>
      </c>
      <c r="E142" s="165" t="s">
        <v>192</v>
      </c>
      <c r="F142" s="164" t="s">
        <v>47</v>
      </c>
      <c r="G142" s="247">
        <f t="shared" si="73"/>
        <v>8573400</v>
      </c>
      <c r="H142" s="247">
        <f t="shared" si="73"/>
        <v>0</v>
      </c>
      <c r="I142" s="194">
        <f t="shared" si="39"/>
        <v>8573400</v>
      </c>
      <c r="J142" s="247">
        <f t="shared" si="73"/>
        <v>0</v>
      </c>
      <c r="K142" s="247">
        <f t="shared" si="73"/>
        <v>0</v>
      </c>
      <c r="L142" s="181">
        <f t="shared" si="40"/>
        <v>0</v>
      </c>
      <c r="M142" s="247">
        <f t="shared" si="73"/>
        <v>0</v>
      </c>
      <c r="N142" s="247">
        <f t="shared" si="73"/>
        <v>0</v>
      </c>
      <c r="O142" s="181">
        <f t="shared" si="41"/>
        <v>0</v>
      </c>
    </row>
    <row r="143" spans="1:15" x14ac:dyDescent="0.25">
      <c r="A143" s="149" t="s">
        <v>152</v>
      </c>
      <c r="B143" s="8">
        <v>906</v>
      </c>
      <c r="C143" s="295">
        <v>14</v>
      </c>
      <c r="D143" s="165" t="s">
        <v>23</v>
      </c>
      <c r="E143" s="165" t="s">
        <v>192</v>
      </c>
      <c r="F143" s="164" t="s">
        <v>150</v>
      </c>
      <c r="G143" s="247">
        <v>8573400</v>
      </c>
      <c r="H143" s="247">
        <v>0</v>
      </c>
      <c r="I143" s="194">
        <f t="shared" si="39"/>
        <v>8573400</v>
      </c>
      <c r="J143" s="247"/>
      <c r="K143" s="247"/>
      <c r="L143" s="181">
        <f t="shared" si="40"/>
        <v>0</v>
      </c>
      <c r="M143" s="247"/>
      <c r="N143" s="247"/>
      <c r="O143" s="181">
        <f t="shared" si="41"/>
        <v>0</v>
      </c>
    </row>
    <row r="144" spans="1:15" ht="54" x14ac:dyDescent="0.25">
      <c r="A144" s="371" t="s">
        <v>472</v>
      </c>
      <c r="B144" s="296">
        <v>926</v>
      </c>
      <c r="C144" s="297" t="s">
        <v>6</v>
      </c>
      <c r="D144" s="298" t="s">
        <v>6</v>
      </c>
      <c r="E144" s="298" t="s">
        <v>112</v>
      </c>
      <c r="F144" s="298" t="s">
        <v>7</v>
      </c>
      <c r="G144" s="226">
        <f>SUM(G145+G163+G212)</f>
        <v>89203767.549999997</v>
      </c>
      <c r="H144" s="226">
        <f>SUM(H145+H163+H212)</f>
        <v>978467</v>
      </c>
      <c r="I144" s="226">
        <f t="shared" si="39"/>
        <v>90182234.549999997</v>
      </c>
      <c r="J144" s="226">
        <f t="shared" ref="J144:N144" si="74">SUM(J145+J163+J212)</f>
        <v>78819623.140000001</v>
      </c>
      <c r="K144" s="226">
        <f t="shared" ref="K144" si="75">SUM(K145+K163+K212)</f>
        <v>0</v>
      </c>
      <c r="L144" s="181">
        <f t="shared" si="40"/>
        <v>78819623.140000001</v>
      </c>
      <c r="M144" s="226">
        <f t="shared" si="74"/>
        <v>74853321.390000001</v>
      </c>
      <c r="N144" s="226">
        <f t="shared" si="74"/>
        <v>0</v>
      </c>
      <c r="O144" s="181">
        <f t="shared" si="41"/>
        <v>74853321.390000001</v>
      </c>
    </row>
    <row r="145" spans="1:15" ht="18" x14ac:dyDescent="0.25">
      <c r="A145" s="299" t="s">
        <v>17</v>
      </c>
      <c r="B145" s="297" t="s">
        <v>63</v>
      </c>
      <c r="C145" s="297" t="s">
        <v>19</v>
      </c>
      <c r="D145" s="298" t="s">
        <v>6</v>
      </c>
      <c r="E145" s="298" t="s">
        <v>112</v>
      </c>
      <c r="F145" s="297" t="s">
        <v>7</v>
      </c>
      <c r="G145" s="226">
        <f>SUM(G146+G154)</f>
        <v>11842675</v>
      </c>
      <c r="H145" s="226">
        <f>SUM(H146+H154)</f>
        <v>0</v>
      </c>
      <c r="I145" s="226">
        <f t="shared" si="39"/>
        <v>11842675</v>
      </c>
      <c r="J145" s="226">
        <f t="shared" ref="J145:N145" si="76">SUM(J146+J154)</f>
        <v>11643307.970000001</v>
      </c>
      <c r="K145" s="226">
        <f t="shared" ref="K145" si="77">SUM(K146+K154)</f>
        <v>0</v>
      </c>
      <c r="L145" s="181">
        <f t="shared" si="40"/>
        <v>11643307.970000001</v>
      </c>
      <c r="M145" s="226">
        <f t="shared" si="76"/>
        <v>11473577.970000001</v>
      </c>
      <c r="N145" s="226">
        <f t="shared" si="76"/>
        <v>0</v>
      </c>
      <c r="O145" s="181">
        <f t="shared" si="41"/>
        <v>11473577.970000001</v>
      </c>
    </row>
    <row r="146" spans="1:15" x14ac:dyDescent="0.25">
      <c r="A146" s="281" t="s">
        <v>164</v>
      </c>
      <c r="B146" s="279">
        <v>926</v>
      </c>
      <c r="C146" s="269" t="s">
        <v>19</v>
      </c>
      <c r="D146" s="270" t="s">
        <v>9</v>
      </c>
      <c r="E146" s="271" t="s">
        <v>112</v>
      </c>
      <c r="F146" s="270" t="s">
        <v>7</v>
      </c>
      <c r="G146" s="226">
        <f>SUM(G147+G150)</f>
        <v>11765175</v>
      </c>
      <c r="H146" s="226">
        <f>SUM(H147+H150)</f>
        <v>0</v>
      </c>
      <c r="I146" s="226">
        <f t="shared" si="39"/>
        <v>11765175</v>
      </c>
      <c r="J146" s="226">
        <f t="shared" ref="J146:N146" si="78">SUM(J147+J150)</f>
        <v>11565807.970000001</v>
      </c>
      <c r="K146" s="226">
        <f t="shared" ref="K146" si="79">SUM(K147+K150)</f>
        <v>0</v>
      </c>
      <c r="L146" s="181">
        <f t="shared" si="40"/>
        <v>11565807.970000001</v>
      </c>
      <c r="M146" s="226">
        <f t="shared" si="78"/>
        <v>11473577.970000001</v>
      </c>
      <c r="N146" s="226">
        <f t="shared" si="78"/>
        <v>0</v>
      </c>
      <c r="O146" s="181">
        <f t="shared" si="41"/>
        <v>11473577.970000001</v>
      </c>
    </row>
    <row r="147" spans="1:15" x14ac:dyDescent="0.25">
      <c r="A147" s="249" t="s">
        <v>193</v>
      </c>
      <c r="B147" s="8">
        <v>926</v>
      </c>
      <c r="C147" s="164" t="s">
        <v>19</v>
      </c>
      <c r="D147" s="261" t="s">
        <v>9</v>
      </c>
      <c r="E147" s="165" t="s">
        <v>194</v>
      </c>
      <c r="F147" s="164" t="s">
        <v>7</v>
      </c>
      <c r="G147" s="194">
        <f t="shared" ref="G147:N148" si="80">SUM(G148)</f>
        <v>11741175</v>
      </c>
      <c r="H147" s="194">
        <f t="shared" si="80"/>
        <v>0</v>
      </c>
      <c r="I147" s="194">
        <f t="shared" si="39"/>
        <v>11741175</v>
      </c>
      <c r="J147" s="194">
        <f t="shared" si="80"/>
        <v>11541807.970000001</v>
      </c>
      <c r="K147" s="194">
        <f t="shared" si="80"/>
        <v>0</v>
      </c>
      <c r="L147" s="214">
        <f t="shared" si="40"/>
        <v>11541807.970000001</v>
      </c>
      <c r="M147" s="194">
        <f t="shared" si="80"/>
        <v>11449577.970000001</v>
      </c>
      <c r="N147" s="194">
        <f t="shared" si="80"/>
        <v>0</v>
      </c>
      <c r="O147" s="181">
        <f t="shared" si="41"/>
        <v>11449577.970000001</v>
      </c>
    </row>
    <row r="148" spans="1:15" ht="23.25" x14ac:dyDescent="0.25">
      <c r="A148" s="149" t="s">
        <v>15</v>
      </c>
      <c r="B148" s="8">
        <v>926</v>
      </c>
      <c r="C148" s="164" t="s">
        <v>19</v>
      </c>
      <c r="D148" s="261" t="s">
        <v>9</v>
      </c>
      <c r="E148" s="165" t="s">
        <v>194</v>
      </c>
      <c r="F148" s="164" t="s">
        <v>16</v>
      </c>
      <c r="G148" s="194">
        <f t="shared" si="80"/>
        <v>11741175</v>
      </c>
      <c r="H148" s="194">
        <f t="shared" si="80"/>
        <v>0</v>
      </c>
      <c r="I148" s="194">
        <f t="shared" si="39"/>
        <v>11741175</v>
      </c>
      <c r="J148" s="194">
        <f t="shared" si="80"/>
        <v>11541807.970000001</v>
      </c>
      <c r="K148" s="194">
        <f t="shared" si="80"/>
        <v>0</v>
      </c>
      <c r="L148" s="214">
        <f t="shared" si="40"/>
        <v>11541807.970000001</v>
      </c>
      <c r="M148" s="194">
        <f t="shared" si="80"/>
        <v>11449577.970000001</v>
      </c>
      <c r="N148" s="194">
        <f t="shared" si="80"/>
        <v>0</v>
      </c>
      <c r="O148" s="214">
        <f t="shared" si="41"/>
        <v>11449577.970000001</v>
      </c>
    </row>
    <row r="149" spans="1:15" x14ac:dyDescent="0.25">
      <c r="A149" s="260" t="s">
        <v>145</v>
      </c>
      <c r="B149" s="8">
        <v>926</v>
      </c>
      <c r="C149" s="164" t="s">
        <v>19</v>
      </c>
      <c r="D149" s="261" t="s">
        <v>9</v>
      </c>
      <c r="E149" s="165" t="s">
        <v>194</v>
      </c>
      <c r="F149" s="164" t="s">
        <v>144</v>
      </c>
      <c r="G149" s="194">
        <v>11741175</v>
      </c>
      <c r="H149" s="194">
        <v>0</v>
      </c>
      <c r="I149" s="194">
        <f t="shared" ref="I149:I211" si="81">SUM(G149+H149)</f>
        <v>11741175</v>
      </c>
      <c r="J149" s="194">
        <v>11541807.970000001</v>
      </c>
      <c r="K149" s="194"/>
      <c r="L149" s="214">
        <f t="shared" si="40"/>
        <v>11541807.970000001</v>
      </c>
      <c r="M149" s="194">
        <v>11449577.970000001</v>
      </c>
      <c r="N149" s="194"/>
      <c r="O149" s="214">
        <f t="shared" si="41"/>
        <v>11449577.970000001</v>
      </c>
    </row>
    <row r="150" spans="1:15" ht="26.25" x14ac:dyDescent="0.25">
      <c r="A150" s="249" t="s">
        <v>309</v>
      </c>
      <c r="B150" s="8">
        <v>926</v>
      </c>
      <c r="C150" s="164" t="s">
        <v>19</v>
      </c>
      <c r="D150" s="261" t="s">
        <v>9</v>
      </c>
      <c r="E150" s="165" t="s">
        <v>310</v>
      </c>
      <c r="F150" s="164" t="s">
        <v>7</v>
      </c>
      <c r="G150" s="194">
        <f>SUM(G152)</f>
        <v>24000</v>
      </c>
      <c r="H150" s="194">
        <f>SUM(H152)</f>
        <v>0</v>
      </c>
      <c r="I150" s="194">
        <f t="shared" si="81"/>
        <v>24000</v>
      </c>
      <c r="J150" s="194">
        <f>SUM(J152)</f>
        <v>24000</v>
      </c>
      <c r="K150" s="194">
        <f>SUM(K152)</f>
        <v>0</v>
      </c>
      <c r="L150" s="214">
        <f t="shared" ref="L150:L214" si="82">SUM(J150+K150)</f>
        <v>24000</v>
      </c>
      <c r="M150" s="194">
        <f>SUM(M152)</f>
        <v>24000</v>
      </c>
      <c r="N150" s="194">
        <f>SUM(N152)</f>
        <v>0</v>
      </c>
      <c r="O150" s="214">
        <f t="shared" ref="O150:O214" si="83">SUM(M150+N150)</f>
        <v>24000</v>
      </c>
    </row>
    <row r="151" spans="1:15" ht="102.75" x14ac:dyDescent="0.25">
      <c r="A151" s="249" t="s">
        <v>339</v>
      </c>
      <c r="B151" s="8">
        <v>926</v>
      </c>
      <c r="C151" s="164" t="s">
        <v>19</v>
      </c>
      <c r="D151" s="261" t="s">
        <v>9</v>
      </c>
      <c r="E151" s="165" t="s">
        <v>341</v>
      </c>
      <c r="F151" s="164" t="s">
        <v>7</v>
      </c>
      <c r="G151" s="194">
        <f t="shared" ref="G151:N152" si="84">SUM(G152)</f>
        <v>24000</v>
      </c>
      <c r="H151" s="194">
        <f t="shared" si="84"/>
        <v>0</v>
      </c>
      <c r="I151" s="194">
        <f t="shared" si="81"/>
        <v>24000</v>
      </c>
      <c r="J151" s="194">
        <f t="shared" si="84"/>
        <v>24000</v>
      </c>
      <c r="K151" s="194">
        <f t="shared" si="84"/>
        <v>0</v>
      </c>
      <c r="L151" s="214">
        <f t="shared" si="82"/>
        <v>24000</v>
      </c>
      <c r="M151" s="194">
        <f t="shared" si="84"/>
        <v>24000</v>
      </c>
      <c r="N151" s="194">
        <f t="shared" si="84"/>
        <v>0</v>
      </c>
      <c r="O151" s="214">
        <f t="shared" si="83"/>
        <v>24000</v>
      </c>
    </row>
    <row r="152" spans="1:15" ht="23.25" x14ac:dyDescent="0.25">
      <c r="A152" s="149" t="s">
        <v>15</v>
      </c>
      <c r="B152" s="8">
        <v>926</v>
      </c>
      <c r="C152" s="164" t="s">
        <v>19</v>
      </c>
      <c r="D152" s="261" t="s">
        <v>9</v>
      </c>
      <c r="E152" s="165" t="s">
        <v>341</v>
      </c>
      <c r="F152" s="164" t="s">
        <v>16</v>
      </c>
      <c r="G152" s="194">
        <f t="shared" si="84"/>
        <v>24000</v>
      </c>
      <c r="H152" s="194">
        <f t="shared" si="84"/>
        <v>0</v>
      </c>
      <c r="I152" s="194">
        <f t="shared" si="81"/>
        <v>24000</v>
      </c>
      <c r="J152" s="194">
        <f t="shared" si="84"/>
        <v>24000</v>
      </c>
      <c r="K152" s="194">
        <f t="shared" si="84"/>
        <v>0</v>
      </c>
      <c r="L152" s="214">
        <f t="shared" si="82"/>
        <v>24000</v>
      </c>
      <c r="M152" s="194">
        <f t="shared" si="84"/>
        <v>24000</v>
      </c>
      <c r="N152" s="194">
        <f t="shared" si="84"/>
        <v>0</v>
      </c>
      <c r="O152" s="214">
        <f t="shared" si="83"/>
        <v>24000</v>
      </c>
    </row>
    <row r="153" spans="1:15" x14ac:dyDescent="0.25">
      <c r="A153" s="260" t="s">
        <v>145</v>
      </c>
      <c r="B153" s="8">
        <v>926</v>
      </c>
      <c r="C153" s="164" t="s">
        <v>19</v>
      </c>
      <c r="D153" s="261" t="s">
        <v>9</v>
      </c>
      <c r="E153" s="165" t="s">
        <v>341</v>
      </c>
      <c r="F153" s="164" t="s">
        <v>144</v>
      </c>
      <c r="G153" s="194">
        <v>24000</v>
      </c>
      <c r="H153" s="194"/>
      <c r="I153" s="194">
        <f t="shared" si="81"/>
        <v>24000</v>
      </c>
      <c r="J153" s="194">
        <v>24000</v>
      </c>
      <c r="K153" s="194"/>
      <c r="L153" s="214">
        <f t="shared" si="82"/>
        <v>24000</v>
      </c>
      <c r="M153" s="194">
        <v>24000</v>
      </c>
      <c r="N153" s="194"/>
      <c r="O153" s="214">
        <f t="shared" si="83"/>
        <v>24000</v>
      </c>
    </row>
    <row r="154" spans="1:15" x14ac:dyDescent="0.25">
      <c r="A154" s="281" t="s">
        <v>166</v>
      </c>
      <c r="B154" s="279">
        <v>926</v>
      </c>
      <c r="C154" s="269" t="s">
        <v>19</v>
      </c>
      <c r="D154" s="270" t="s">
        <v>19</v>
      </c>
      <c r="E154" s="271" t="s">
        <v>112</v>
      </c>
      <c r="F154" s="270" t="s">
        <v>7</v>
      </c>
      <c r="G154" s="204">
        <f>SUM(G155)</f>
        <v>77500</v>
      </c>
      <c r="H154" s="204">
        <f>SUM(H155)</f>
        <v>0</v>
      </c>
      <c r="I154" s="226">
        <f t="shared" si="81"/>
        <v>77500</v>
      </c>
      <c r="J154" s="204">
        <f t="shared" ref="J154:N154" si="85">SUM(J155)</f>
        <v>77500</v>
      </c>
      <c r="K154" s="204">
        <f t="shared" si="85"/>
        <v>0</v>
      </c>
      <c r="L154" s="181">
        <f t="shared" si="82"/>
        <v>77500</v>
      </c>
      <c r="M154" s="204">
        <f t="shared" si="85"/>
        <v>0</v>
      </c>
      <c r="N154" s="204">
        <f t="shared" si="85"/>
        <v>0</v>
      </c>
      <c r="O154" s="181">
        <f t="shared" si="83"/>
        <v>0</v>
      </c>
    </row>
    <row r="155" spans="1:15" ht="26.25" x14ac:dyDescent="0.25">
      <c r="A155" s="125" t="s">
        <v>226</v>
      </c>
      <c r="B155" s="8">
        <v>926</v>
      </c>
      <c r="C155" s="116" t="s">
        <v>19</v>
      </c>
      <c r="D155" s="117" t="s">
        <v>19</v>
      </c>
      <c r="E155" s="117" t="s">
        <v>415</v>
      </c>
      <c r="F155" s="118" t="s">
        <v>7</v>
      </c>
      <c r="G155" s="157">
        <f>SUM(G159+G156+G161)</f>
        <v>77500</v>
      </c>
      <c r="H155" s="157">
        <f>SUM(H159+H156+H161)</f>
        <v>0</v>
      </c>
      <c r="I155" s="194">
        <f t="shared" si="81"/>
        <v>77500</v>
      </c>
      <c r="J155" s="157">
        <f t="shared" ref="J155:N155" si="86">SUM(J159+J156+J161)</f>
        <v>77500</v>
      </c>
      <c r="K155" s="157">
        <f t="shared" ref="K155" si="87">SUM(K159+K156+K161)</f>
        <v>0</v>
      </c>
      <c r="L155" s="214">
        <f t="shared" si="82"/>
        <v>77500</v>
      </c>
      <c r="M155" s="157">
        <f t="shared" si="86"/>
        <v>0</v>
      </c>
      <c r="N155" s="157">
        <f t="shared" si="86"/>
        <v>0</v>
      </c>
      <c r="O155" s="181">
        <f t="shared" si="83"/>
        <v>0</v>
      </c>
    </row>
    <row r="156" spans="1:15" ht="37.15" customHeight="1" x14ac:dyDescent="0.25">
      <c r="A156" s="114" t="s">
        <v>28</v>
      </c>
      <c r="B156" s="8">
        <v>926</v>
      </c>
      <c r="C156" s="110" t="s">
        <v>19</v>
      </c>
      <c r="D156" s="112" t="s">
        <v>19</v>
      </c>
      <c r="E156" s="117" t="s">
        <v>415</v>
      </c>
      <c r="F156" s="112" t="s">
        <v>29</v>
      </c>
      <c r="G156" s="214">
        <f>SUM(G158+G157)</f>
        <v>10000</v>
      </c>
      <c r="H156" s="214">
        <f>SUM(H158+H157)</f>
        <v>0</v>
      </c>
      <c r="I156" s="194">
        <f t="shared" si="81"/>
        <v>10000</v>
      </c>
      <c r="J156" s="214">
        <f>SUM(J158+J157)</f>
        <v>10000</v>
      </c>
      <c r="K156" s="214">
        <f>SUM(K158+K157)</f>
        <v>0</v>
      </c>
      <c r="L156" s="214">
        <f t="shared" si="82"/>
        <v>10000</v>
      </c>
      <c r="M156" s="214">
        <f>SUM(M158)</f>
        <v>0</v>
      </c>
      <c r="N156" s="214">
        <f>SUM(N158)</f>
        <v>0</v>
      </c>
      <c r="O156" s="181">
        <f t="shared" si="83"/>
        <v>0</v>
      </c>
    </row>
    <row r="157" spans="1:15" ht="19.149999999999999" customHeight="1" x14ac:dyDescent="0.25">
      <c r="A157" s="149" t="s">
        <v>32</v>
      </c>
      <c r="B157" s="8">
        <v>926</v>
      </c>
      <c r="C157" s="110" t="s">
        <v>19</v>
      </c>
      <c r="D157" s="112" t="s">
        <v>19</v>
      </c>
      <c r="E157" s="117" t="s">
        <v>415</v>
      </c>
      <c r="F157" s="112" t="s">
        <v>33</v>
      </c>
      <c r="G157" s="157">
        <v>10000</v>
      </c>
      <c r="H157" s="157">
        <v>0</v>
      </c>
      <c r="I157" s="194">
        <f t="shared" ref="I157" si="88">SUM(G157+H157)</f>
        <v>10000</v>
      </c>
      <c r="J157" s="157">
        <v>10000</v>
      </c>
      <c r="K157" s="157">
        <v>0</v>
      </c>
      <c r="L157" s="214">
        <f t="shared" ref="L157" si="89">SUM(J157+K157)</f>
        <v>10000</v>
      </c>
      <c r="M157" s="214"/>
      <c r="N157" s="214"/>
      <c r="O157" s="181"/>
    </row>
    <row r="158" spans="1:15" x14ac:dyDescent="0.25">
      <c r="A158" s="114" t="s">
        <v>30</v>
      </c>
      <c r="B158" s="8">
        <v>926</v>
      </c>
      <c r="C158" s="110" t="s">
        <v>19</v>
      </c>
      <c r="D158" s="112" t="s">
        <v>19</v>
      </c>
      <c r="E158" s="117" t="s">
        <v>415</v>
      </c>
      <c r="F158" s="112" t="s">
        <v>31</v>
      </c>
      <c r="G158" s="157">
        <v>0</v>
      </c>
      <c r="H158" s="157">
        <v>0</v>
      </c>
      <c r="I158" s="194">
        <f t="shared" si="81"/>
        <v>0</v>
      </c>
      <c r="J158" s="157">
        <v>0</v>
      </c>
      <c r="K158" s="157">
        <v>0</v>
      </c>
      <c r="L158" s="214">
        <f t="shared" si="82"/>
        <v>0</v>
      </c>
      <c r="M158" s="157"/>
      <c r="N158" s="157"/>
      <c r="O158" s="181">
        <f t="shared" si="83"/>
        <v>0</v>
      </c>
    </row>
    <row r="159" spans="1:15" x14ac:dyDescent="0.25">
      <c r="A159" s="114" t="s">
        <v>11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12</v>
      </c>
      <c r="G159" s="214">
        <f>SUM(G160)</f>
        <v>42500</v>
      </c>
      <c r="H159" s="214">
        <f>SUM(H160)</f>
        <v>0</v>
      </c>
      <c r="I159" s="194">
        <f t="shared" si="81"/>
        <v>42500</v>
      </c>
      <c r="J159" s="214">
        <f t="shared" ref="J159:N161" si="90">SUM(J160)</f>
        <v>57500</v>
      </c>
      <c r="K159" s="214">
        <f t="shared" si="90"/>
        <v>0</v>
      </c>
      <c r="L159" s="214">
        <f t="shared" si="82"/>
        <v>57500</v>
      </c>
      <c r="M159" s="214">
        <f t="shared" si="90"/>
        <v>0</v>
      </c>
      <c r="N159" s="214">
        <f t="shared" si="90"/>
        <v>0</v>
      </c>
      <c r="O159" s="181">
        <f t="shared" si="83"/>
        <v>0</v>
      </c>
    </row>
    <row r="160" spans="1:15" ht="23.25" x14ac:dyDescent="0.25">
      <c r="A160" s="114" t="s">
        <v>154</v>
      </c>
      <c r="B160" s="8">
        <v>926</v>
      </c>
      <c r="C160" s="110" t="s">
        <v>19</v>
      </c>
      <c r="D160" s="112" t="s">
        <v>19</v>
      </c>
      <c r="E160" s="117" t="s">
        <v>415</v>
      </c>
      <c r="F160" s="112" t="s">
        <v>14</v>
      </c>
      <c r="G160" s="157">
        <v>42500</v>
      </c>
      <c r="H160" s="157">
        <v>0</v>
      </c>
      <c r="I160" s="194">
        <f t="shared" si="81"/>
        <v>42500</v>
      </c>
      <c r="J160" s="157">
        <v>57500</v>
      </c>
      <c r="K160" s="157"/>
      <c r="L160" s="214">
        <f t="shared" si="82"/>
        <v>57500</v>
      </c>
      <c r="M160" s="157"/>
      <c r="N160" s="157"/>
      <c r="O160" s="181">
        <f t="shared" si="83"/>
        <v>0</v>
      </c>
    </row>
    <row r="161" spans="1:15" x14ac:dyDescent="0.25">
      <c r="A161" s="115" t="s">
        <v>87</v>
      </c>
      <c r="B161" s="8">
        <v>926</v>
      </c>
      <c r="C161" s="110" t="s">
        <v>19</v>
      </c>
      <c r="D161" s="112" t="s">
        <v>19</v>
      </c>
      <c r="E161" s="117" t="s">
        <v>415</v>
      </c>
      <c r="F161" s="112" t="s">
        <v>77</v>
      </c>
      <c r="G161" s="214">
        <f>SUM(G162)</f>
        <v>25000</v>
      </c>
      <c r="H161" s="214">
        <f>SUM(H162)</f>
        <v>0</v>
      </c>
      <c r="I161" s="194">
        <f t="shared" si="81"/>
        <v>25000</v>
      </c>
      <c r="J161" s="214">
        <f t="shared" si="90"/>
        <v>10000</v>
      </c>
      <c r="K161" s="214">
        <f t="shared" si="90"/>
        <v>0</v>
      </c>
      <c r="L161" s="214">
        <f t="shared" si="82"/>
        <v>10000</v>
      </c>
      <c r="M161" s="214">
        <f t="shared" si="90"/>
        <v>0</v>
      </c>
      <c r="N161" s="214">
        <f t="shared" si="90"/>
        <v>0</v>
      </c>
      <c r="O161" s="181">
        <f t="shared" si="83"/>
        <v>0</v>
      </c>
    </row>
    <row r="162" spans="1:15" x14ac:dyDescent="0.25">
      <c r="A162" s="114" t="s">
        <v>334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333</v>
      </c>
      <c r="G162" s="157">
        <v>25000</v>
      </c>
      <c r="H162" s="157">
        <v>0</v>
      </c>
      <c r="I162" s="194">
        <f t="shared" si="81"/>
        <v>25000</v>
      </c>
      <c r="J162" s="157">
        <v>10000</v>
      </c>
      <c r="K162" s="157"/>
      <c r="L162" s="214">
        <f t="shared" si="82"/>
        <v>10000</v>
      </c>
      <c r="M162" s="157"/>
      <c r="N162" s="157"/>
      <c r="O162" s="181">
        <f t="shared" si="83"/>
        <v>0</v>
      </c>
    </row>
    <row r="163" spans="1:15" ht="15.75" x14ac:dyDescent="0.25">
      <c r="A163" s="30" t="s">
        <v>403</v>
      </c>
      <c r="B163" s="297" t="s">
        <v>63</v>
      </c>
      <c r="C163" s="269" t="s">
        <v>58</v>
      </c>
      <c r="D163" s="298" t="s">
        <v>6</v>
      </c>
      <c r="E163" s="298" t="s">
        <v>112</v>
      </c>
      <c r="F163" s="297" t="s">
        <v>7</v>
      </c>
      <c r="G163" s="204">
        <f>SUM(G164+G189+G196)</f>
        <v>56131635</v>
      </c>
      <c r="H163" s="204">
        <f>SUM(H164+H189+H196)</f>
        <v>0</v>
      </c>
      <c r="I163" s="226">
        <f t="shared" si="81"/>
        <v>56131635</v>
      </c>
      <c r="J163" s="204">
        <f t="shared" ref="J163:N163" si="91">SUM(J164+J189+J196)</f>
        <v>55012845</v>
      </c>
      <c r="K163" s="204">
        <f t="shared" ref="K163" si="92">SUM(K164+K189+K196)</f>
        <v>0</v>
      </c>
      <c r="L163" s="181">
        <f t="shared" si="82"/>
        <v>55012845</v>
      </c>
      <c r="M163" s="204">
        <f t="shared" si="91"/>
        <v>51642473.25</v>
      </c>
      <c r="N163" s="204">
        <f t="shared" si="91"/>
        <v>0</v>
      </c>
      <c r="O163" s="181">
        <f t="shared" si="83"/>
        <v>51642473.25</v>
      </c>
    </row>
    <row r="164" spans="1:15" x14ac:dyDescent="0.25">
      <c r="A164" s="281" t="s">
        <v>59</v>
      </c>
      <c r="B164" s="279">
        <v>926</v>
      </c>
      <c r="C164" s="269" t="s">
        <v>58</v>
      </c>
      <c r="D164" s="270" t="s">
        <v>21</v>
      </c>
      <c r="E164" s="271" t="s">
        <v>112</v>
      </c>
      <c r="F164" s="270" t="s">
        <v>7</v>
      </c>
      <c r="G164" s="226">
        <f>SUM(G165+G171+G174+G168+G177+G180+G183+G186)</f>
        <v>39542883</v>
      </c>
      <c r="H164" s="226">
        <f>SUM(H165+H171+H174+H168+H177+H180+H183+H186)</f>
        <v>0</v>
      </c>
      <c r="I164" s="226">
        <f t="shared" si="81"/>
        <v>39542883</v>
      </c>
      <c r="J164" s="226">
        <f t="shared" ref="J164:N164" si="93">SUM(J165+J171+J174+J168+J177+J180)</f>
        <v>38660686.060000002</v>
      </c>
      <c r="K164" s="226">
        <f t="shared" ref="K164" si="94">SUM(K165+K171+K174+K168+K177+K180)</f>
        <v>0</v>
      </c>
      <c r="L164" s="181">
        <f t="shared" si="82"/>
        <v>38660686.060000002</v>
      </c>
      <c r="M164" s="226">
        <f t="shared" si="93"/>
        <v>35796985.060000002</v>
      </c>
      <c r="N164" s="226">
        <f t="shared" si="93"/>
        <v>0</v>
      </c>
      <c r="O164" s="181">
        <f t="shared" si="83"/>
        <v>35796985.060000002</v>
      </c>
    </row>
    <row r="165" spans="1:15" x14ac:dyDescent="0.25">
      <c r="A165" s="249" t="s">
        <v>65</v>
      </c>
      <c r="B165" s="274">
        <v>926</v>
      </c>
      <c r="C165" s="275" t="s">
        <v>58</v>
      </c>
      <c r="D165" s="285" t="s">
        <v>21</v>
      </c>
      <c r="E165" s="276" t="s">
        <v>195</v>
      </c>
      <c r="F165" s="285" t="s">
        <v>7</v>
      </c>
      <c r="G165" s="226">
        <f t="shared" ref="G165:N166" si="95">SUM(G166)</f>
        <v>11934000</v>
      </c>
      <c r="H165" s="226">
        <f t="shared" si="95"/>
        <v>0</v>
      </c>
      <c r="I165" s="226">
        <f t="shared" si="81"/>
        <v>11934000</v>
      </c>
      <c r="J165" s="226">
        <f t="shared" si="95"/>
        <v>17342193.059999999</v>
      </c>
      <c r="K165" s="226">
        <f t="shared" si="95"/>
        <v>0</v>
      </c>
      <c r="L165" s="181">
        <f t="shared" si="82"/>
        <v>17342193.059999999</v>
      </c>
      <c r="M165" s="226">
        <f t="shared" si="95"/>
        <v>10392474.060000001</v>
      </c>
      <c r="N165" s="226">
        <f t="shared" si="95"/>
        <v>0</v>
      </c>
      <c r="O165" s="181">
        <f t="shared" si="83"/>
        <v>10392474.060000001</v>
      </c>
    </row>
    <row r="166" spans="1:15" ht="23.25" x14ac:dyDescent="0.25">
      <c r="A166" s="149" t="s">
        <v>15</v>
      </c>
      <c r="B166" s="8">
        <v>926</v>
      </c>
      <c r="C166" s="164" t="s">
        <v>58</v>
      </c>
      <c r="D166" s="261" t="s">
        <v>21</v>
      </c>
      <c r="E166" s="262" t="s">
        <v>195</v>
      </c>
      <c r="F166" s="164" t="s">
        <v>16</v>
      </c>
      <c r="G166" s="194">
        <f t="shared" si="95"/>
        <v>11934000</v>
      </c>
      <c r="H166" s="194">
        <f t="shared" si="95"/>
        <v>0</v>
      </c>
      <c r="I166" s="194">
        <f t="shared" si="81"/>
        <v>11934000</v>
      </c>
      <c r="J166" s="194">
        <f t="shared" si="95"/>
        <v>17342193.059999999</v>
      </c>
      <c r="K166" s="194">
        <f t="shared" si="95"/>
        <v>0</v>
      </c>
      <c r="L166" s="214">
        <f t="shared" si="82"/>
        <v>17342193.059999999</v>
      </c>
      <c r="M166" s="194">
        <f t="shared" si="95"/>
        <v>10392474.060000001</v>
      </c>
      <c r="N166" s="194">
        <f t="shared" si="95"/>
        <v>0</v>
      </c>
      <c r="O166" s="214">
        <f t="shared" si="83"/>
        <v>10392474.060000001</v>
      </c>
    </row>
    <row r="167" spans="1:15" x14ac:dyDescent="0.25">
      <c r="A167" s="260" t="s">
        <v>145</v>
      </c>
      <c r="B167" s="8">
        <v>926</v>
      </c>
      <c r="C167" s="164" t="s">
        <v>58</v>
      </c>
      <c r="D167" s="261" t="s">
        <v>21</v>
      </c>
      <c r="E167" s="262" t="s">
        <v>195</v>
      </c>
      <c r="F167" s="164" t="s">
        <v>144</v>
      </c>
      <c r="G167" s="194">
        <v>11934000</v>
      </c>
      <c r="H167" s="194">
        <v>0</v>
      </c>
      <c r="I167" s="194">
        <f t="shared" si="81"/>
        <v>11934000</v>
      </c>
      <c r="J167" s="194">
        <v>17342193.059999999</v>
      </c>
      <c r="K167" s="194"/>
      <c r="L167" s="214">
        <f t="shared" si="82"/>
        <v>17342193.059999999</v>
      </c>
      <c r="M167" s="194">
        <v>10392474.060000001</v>
      </c>
      <c r="N167" s="194"/>
      <c r="O167" s="214">
        <f t="shared" si="83"/>
        <v>10392474.060000001</v>
      </c>
    </row>
    <row r="168" spans="1:15" ht="77.25" x14ac:dyDescent="0.25">
      <c r="A168" s="249" t="s">
        <v>196</v>
      </c>
      <c r="B168" s="274">
        <v>926</v>
      </c>
      <c r="C168" s="275" t="s">
        <v>58</v>
      </c>
      <c r="D168" s="285" t="s">
        <v>21</v>
      </c>
      <c r="E168" s="276" t="s">
        <v>197</v>
      </c>
      <c r="F168" s="285" t="s">
        <v>7</v>
      </c>
      <c r="G168" s="226">
        <f>SUM(G170)</f>
        <v>6535991</v>
      </c>
      <c r="H168" s="226">
        <f>SUM(H170)</f>
        <v>0</v>
      </c>
      <c r="I168" s="226">
        <f t="shared" si="81"/>
        <v>6535991</v>
      </c>
      <c r="J168" s="226">
        <f t="shared" ref="J168:N168" si="96">SUM(J170)</f>
        <v>211000</v>
      </c>
      <c r="K168" s="226">
        <f t="shared" ref="K168" si="97">SUM(K170)</f>
        <v>0</v>
      </c>
      <c r="L168" s="181">
        <f t="shared" si="82"/>
        <v>211000</v>
      </c>
      <c r="M168" s="226">
        <f t="shared" si="96"/>
        <v>6535991</v>
      </c>
      <c r="N168" s="226">
        <f t="shared" si="96"/>
        <v>0</v>
      </c>
      <c r="O168" s="181">
        <f t="shared" si="83"/>
        <v>6535991</v>
      </c>
    </row>
    <row r="169" spans="1:15" ht="23.25" x14ac:dyDescent="0.25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197</v>
      </c>
      <c r="F169" s="164" t="s">
        <v>16</v>
      </c>
      <c r="G169" s="194">
        <f>SUM(G170)</f>
        <v>6535991</v>
      </c>
      <c r="H169" s="194">
        <f>SUM(H170)</f>
        <v>0</v>
      </c>
      <c r="I169" s="194">
        <f t="shared" si="81"/>
        <v>6535991</v>
      </c>
      <c r="J169" s="194">
        <f t="shared" ref="J169:N169" si="98">SUM(J170)</f>
        <v>211000</v>
      </c>
      <c r="K169" s="194">
        <f t="shared" si="98"/>
        <v>0</v>
      </c>
      <c r="L169" s="214">
        <f t="shared" si="82"/>
        <v>211000</v>
      </c>
      <c r="M169" s="194">
        <f t="shared" si="98"/>
        <v>6535991</v>
      </c>
      <c r="N169" s="194">
        <f t="shared" si="98"/>
        <v>0</v>
      </c>
      <c r="O169" s="214">
        <f t="shared" si="83"/>
        <v>6535991</v>
      </c>
    </row>
    <row r="170" spans="1:15" x14ac:dyDescent="0.25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197</v>
      </c>
      <c r="F170" s="164" t="s">
        <v>144</v>
      </c>
      <c r="G170" s="194">
        <v>6535991</v>
      </c>
      <c r="H170" s="194"/>
      <c r="I170" s="194">
        <f t="shared" si="81"/>
        <v>6535991</v>
      </c>
      <c r="J170" s="194">
        <v>211000</v>
      </c>
      <c r="K170" s="194"/>
      <c r="L170" s="214">
        <f t="shared" si="82"/>
        <v>211000</v>
      </c>
      <c r="M170" s="194">
        <v>6535991</v>
      </c>
      <c r="N170" s="194"/>
      <c r="O170" s="214">
        <f t="shared" si="83"/>
        <v>6535991</v>
      </c>
    </row>
    <row r="171" spans="1:15" ht="25.5" customHeight="1" x14ac:dyDescent="0.25">
      <c r="A171" s="249" t="s">
        <v>198</v>
      </c>
      <c r="B171" s="274">
        <v>926</v>
      </c>
      <c r="C171" s="275" t="s">
        <v>58</v>
      </c>
      <c r="D171" s="285" t="s">
        <v>21</v>
      </c>
      <c r="E171" s="276" t="s">
        <v>199</v>
      </c>
      <c r="F171" s="285" t="s">
        <v>7</v>
      </c>
      <c r="G171" s="226">
        <f t="shared" ref="G171:N172" si="99">SUM(G172)</f>
        <v>18135611</v>
      </c>
      <c r="H171" s="226">
        <f t="shared" si="99"/>
        <v>0</v>
      </c>
      <c r="I171" s="226">
        <f t="shared" si="81"/>
        <v>18135611</v>
      </c>
      <c r="J171" s="226">
        <f t="shared" si="99"/>
        <v>20992293</v>
      </c>
      <c r="K171" s="226">
        <f t="shared" si="99"/>
        <v>0</v>
      </c>
      <c r="L171" s="181">
        <f t="shared" si="82"/>
        <v>20992293</v>
      </c>
      <c r="M171" s="226">
        <f t="shared" si="99"/>
        <v>14922306.210000001</v>
      </c>
      <c r="N171" s="226">
        <f t="shared" si="99"/>
        <v>0</v>
      </c>
      <c r="O171" s="181">
        <f t="shared" si="83"/>
        <v>14922306.210000001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199</v>
      </c>
      <c r="F172" s="164" t="s">
        <v>16</v>
      </c>
      <c r="G172" s="194">
        <f t="shared" si="99"/>
        <v>18135611</v>
      </c>
      <c r="H172" s="194">
        <f t="shared" si="99"/>
        <v>0</v>
      </c>
      <c r="I172" s="194">
        <f t="shared" si="81"/>
        <v>18135611</v>
      </c>
      <c r="J172" s="194">
        <f t="shared" si="99"/>
        <v>20992293</v>
      </c>
      <c r="K172" s="194">
        <f t="shared" si="99"/>
        <v>0</v>
      </c>
      <c r="L172" s="214">
        <f t="shared" si="82"/>
        <v>20992293</v>
      </c>
      <c r="M172" s="194">
        <f t="shared" si="99"/>
        <v>14922306.210000001</v>
      </c>
      <c r="N172" s="194">
        <f t="shared" si="99"/>
        <v>0</v>
      </c>
      <c r="O172" s="214">
        <f t="shared" si="83"/>
        <v>14922306.210000001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199</v>
      </c>
      <c r="F173" s="164" t="s">
        <v>144</v>
      </c>
      <c r="G173" s="194">
        <v>18135611</v>
      </c>
      <c r="H173" s="194">
        <v>0</v>
      </c>
      <c r="I173" s="194">
        <f t="shared" si="81"/>
        <v>18135611</v>
      </c>
      <c r="J173" s="194">
        <v>20992293</v>
      </c>
      <c r="K173" s="194"/>
      <c r="L173" s="214">
        <f t="shared" si="82"/>
        <v>20992293</v>
      </c>
      <c r="M173" s="194">
        <v>14922306.210000001</v>
      </c>
      <c r="N173" s="194"/>
      <c r="O173" s="214">
        <f t="shared" si="83"/>
        <v>14922306.210000001</v>
      </c>
    </row>
    <row r="174" spans="1:15" ht="60.75" x14ac:dyDescent="0.25">
      <c r="A174" s="288" t="s">
        <v>344</v>
      </c>
      <c r="B174" s="274">
        <v>926</v>
      </c>
      <c r="C174" s="275" t="s">
        <v>58</v>
      </c>
      <c r="D174" s="285" t="s">
        <v>21</v>
      </c>
      <c r="E174" s="276" t="s">
        <v>115</v>
      </c>
      <c r="F174" s="285" t="s">
        <v>7</v>
      </c>
      <c r="G174" s="226">
        <f t="shared" ref="G174:N175" si="100">SUM(G175)</f>
        <v>115200</v>
      </c>
      <c r="H174" s="226">
        <f t="shared" si="100"/>
        <v>0</v>
      </c>
      <c r="I174" s="226">
        <f t="shared" si="81"/>
        <v>115200</v>
      </c>
      <c r="J174" s="226">
        <f t="shared" si="100"/>
        <v>115200</v>
      </c>
      <c r="K174" s="226">
        <f t="shared" si="100"/>
        <v>0</v>
      </c>
      <c r="L174" s="181">
        <f t="shared" si="82"/>
        <v>115200</v>
      </c>
      <c r="M174" s="226">
        <f t="shared" si="100"/>
        <v>115200</v>
      </c>
      <c r="N174" s="226">
        <f t="shared" si="100"/>
        <v>0</v>
      </c>
      <c r="O174" s="181">
        <f t="shared" si="83"/>
        <v>115200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115</v>
      </c>
      <c r="F175" s="164" t="s">
        <v>16</v>
      </c>
      <c r="G175" s="194">
        <f t="shared" si="100"/>
        <v>115200</v>
      </c>
      <c r="H175" s="194">
        <f t="shared" si="100"/>
        <v>0</v>
      </c>
      <c r="I175" s="194">
        <f t="shared" si="81"/>
        <v>115200</v>
      </c>
      <c r="J175" s="194">
        <f t="shared" si="100"/>
        <v>115200</v>
      </c>
      <c r="K175" s="194">
        <f t="shared" si="100"/>
        <v>0</v>
      </c>
      <c r="L175" s="214">
        <f t="shared" si="82"/>
        <v>115200</v>
      </c>
      <c r="M175" s="194">
        <f t="shared" si="100"/>
        <v>115200</v>
      </c>
      <c r="N175" s="194">
        <f t="shared" si="100"/>
        <v>0</v>
      </c>
      <c r="O175" s="214">
        <f t="shared" si="83"/>
        <v>115200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115</v>
      </c>
      <c r="F176" s="164" t="s">
        <v>144</v>
      </c>
      <c r="G176" s="194">
        <v>115200</v>
      </c>
      <c r="H176" s="194"/>
      <c r="I176" s="194">
        <f t="shared" si="81"/>
        <v>115200</v>
      </c>
      <c r="J176" s="194">
        <v>115200</v>
      </c>
      <c r="K176" s="194"/>
      <c r="L176" s="214">
        <f t="shared" si="82"/>
        <v>115200</v>
      </c>
      <c r="M176" s="194">
        <v>115200</v>
      </c>
      <c r="N176" s="194"/>
      <c r="O176" s="214">
        <f t="shared" si="83"/>
        <v>115200</v>
      </c>
    </row>
    <row r="177" spans="1:15" ht="77.25" x14ac:dyDescent="0.25">
      <c r="A177" s="249" t="s">
        <v>201</v>
      </c>
      <c r="B177" s="274">
        <v>926</v>
      </c>
      <c r="C177" s="275" t="s">
        <v>58</v>
      </c>
      <c r="D177" s="285" t="s">
        <v>21</v>
      </c>
      <c r="E177" s="276" t="s">
        <v>202</v>
      </c>
      <c r="F177" s="285" t="s">
        <v>7</v>
      </c>
      <c r="G177" s="226">
        <f t="shared" ref="G177:N187" si="101">SUM(G178)</f>
        <v>2767184</v>
      </c>
      <c r="H177" s="226">
        <f t="shared" si="101"/>
        <v>0</v>
      </c>
      <c r="I177" s="226">
        <f t="shared" si="81"/>
        <v>2767184</v>
      </c>
      <c r="J177" s="226">
        <f t="shared" si="101"/>
        <v>0</v>
      </c>
      <c r="K177" s="226">
        <f t="shared" si="101"/>
        <v>0</v>
      </c>
      <c r="L177" s="181">
        <f t="shared" si="82"/>
        <v>0</v>
      </c>
      <c r="M177" s="226">
        <f t="shared" si="101"/>
        <v>2767184</v>
      </c>
      <c r="N177" s="226">
        <f t="shared" si="101"/>
        <v>0</v>
      </c>
      <c r="O177" s="181">
        <f t="shared" si="83"/>
        <v>2767184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202</v>
      </c>
      <c r="F178" s="164" t="s">
        <v>16</v>
      </c>
      <c r="G178" s="194">
        <f t="shared" si="101"/>
        <v>2767184</v>
      </c>
      <c r="H178" s="194">
        <f t="shared" si="101"/>
        <v>0</v>
      </c>
      <c r="I178" s="194">
        <f t="shared" si="81"/>
        <v>2767184</v>
      </c>
      <c r="J178" s="194">
        <f t="shared" si="101"/>
        <v>0</v>
      </c>
      <c r="K178" s="194">
        <f t="shared" si="101"/>
        <v>0</v>
      </c>
      <c r="L178" s="181">
        <f t="shared" si="82"/>
        <v>0</v>
      </c>
      <c r="M178" s="194">
        <f t="shared" si="101"/>
        <v>2767184</v>
      </c>
      <c r="N178" s="194">
        <f t="shared" si="101"/>
        <v>0</v>
      </c>
      <c r="O178" s="214">
        <f t="shared" si="83"/>
        <v>2767184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202</v>
      </c>
      <c r="F179" s="164" t="s">
        <v>144</v>
      </c>
      <c r="G179" s="194">
        <v>2767184</v>
      </c>
      <c r="H179" s="194"/>
      <c r="I179" s="194">
        <f t="shared" si="81"/>
        <v>2767184</v>
      </c>
      <c r="J179" s="194"/>
      <c r="K179" s="194"/>
      <c r="L179" s="181">
        <f t="shared" si="82"/>
        <v>0</v>
      </c>
      <c r="M179" s="194">
        <v>2767184</v>
      </c>
      <c r="N179" s="194"/>
      <c r="O179" s="214">
        <f t="shared" si="83"/>
        <v>2767184</v>
      </c>
    </row>
    <row r="180" spans="1:15" ht="39" x14ac:dyDescent="0.25">
      <c r="A180" s="249" t="s">
        <v>342</v>
      </c>
      <c r="B180" s="274">
        <v>926</v>
      </c>
      <c r="C180" s="275" t="s">
        <v>58</v>
      </c>
      <c r="D180" s="285" t="s">
        <v>21</v>
      </c>
      <c r="E180" s="276" t="s">
        <v>275</v>
      </c>
      <c r="F180" s="285" t="s">
        <v>7</v>
      </c>
      <c r="G180" s="226">
        <f t="shared" si="101"/>
        <v>0</v>
      </c>
      <c r="H180" s="226">
        <f t="shared" si="101"/>
        <v>0</v>
      </c>
      <c r="I180" s="194">
        <f t="shared" si="81"/>
        <v>0</v>
      </c>
      <c r="J180" s="226">
        <f t="shared" si="101"/>
        <v>0</v>
      </c>
      <c r="K180" s="226">
        <f t="shared" si="101"/>
        <v>0</v>
      </c>
      <c r="L180" s="181">
        <f t="shared" si="82"/>
        <v>0</v>
      </c>
      <c r="M180" s="226">
        <f t="shared" si="101"/>
        <v>1063829.79</v>
      </c>
      <c r="N180" s="226">
        <f t="shared" si="101"/>
        <v>0</v>
      </c>
      <c r="O180" s="181">
        <f t="shared" si="83"/>
        <v>1063829.79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275</v>
      </c>
      <c r="F181" s="164" t="s">
        <v>16</v>
      </c>
      <c r="G181" s="194">
        <f t="shared" si="101"/>
        <v>0</v>
      </c>
      <c r="H181" s="194">
        <f t="shared" si="101"/>
        <v>0</v>
      </c>
      <c r="I181" s="194">
        <f t="shared" si="81"/>
        <v>0</v>
      </c>
      <c r="J181" s="194">
        <f t="shared" si="101"/>
        <v>0</v>
      </c>
      <c r="K181" s="194">
        <f t="shared" si="101"/>
        <v>0</v>
      </c>
      <c r="L181" s="181">
        <f t="shared" si="82"/>
        <v>0</v>
      </c>
      <c r="M181" s="194">
        <f t="shared" si="101"/>
        <v>1063829.79</v>
      </c>
      <c r="N181" s="194">
        <f t="shared" si="101"/>
        <v>0</v>
      </c>
      <c r="O181" s="214">
        <f t="shared" si="83"/>
        <v>1063829.79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275</v>
      </c>
      <c r="F182" s="164" t="s">
        <v>144</v>
      </c>
      <c r="G182" s="194">
        <v>0</v>
      </c>
      <c r="H182" s="194"/>
      <c r="I182" s="194">
        <f t="shared" si="81"/>
        <v>0</v>
      </c>
      <c r="J182" s="194"/>
      <c r="K182" s="194"/>
      <c r="L182" s="181">
        <f t="shared" si="82"/>
        <v>0</v>
      </c>
      <c r="M182" s="194">
        <v>1063829.79</v>
      </c>
      <c r="N182" s="194"/>
      <c r="O182" s="214">
        <f t="shared" si="83"/>
        <v>1063829.79</v>
      </c>
    </row>
    <row r="183" spans="1:15" x14ac:dyDescent="0.25">
      <c r="A183" s="249" t="s">
        <v>456</v>
      </c>
      <c r="B183" s="274">
        <v>926</v>
      </c>
      <c r="C183" s="275" t="s">
        <v>58</v>
      </c>
      <c r="D183" s="285" t="s">
        <v>21</v>
      </c>
      <c r="E183" s="276" t="s">
        <v>455</v>
      </c>
      <c r="F183" s="285" t="s">
        <v>7</v>
      </c>
      <c r="G183" s="226">
        <f t="shared" si="101"/>
        <v>54897</v>
      </c>
      <c r="H183" s="226">
        <f t="shared" si="101"/>
        <v>0</v>
      </c>
      <c r="I183" s="194">
        <f t="shared" si="81"/>
        <v>54897</v>
      </c>
      <c r="J183" s="226">
        <f t="shared" si="101"/>
        <v>0</v>
      </c>
      <c r="K183" s="226">
        <f t="shared" si="101"/>
        <v>0</v>
      </c>
      <c r="L183" s="181">
        <f t="shared" si="82"/>
        <v>0</v>
      </c>
      <c r="M183" s="226">
        <f t="shared" si="101"/>
        <v>0</v>
      </c>
      <c r="N183" s="226">
        <f t="shared" si="101"/>
        <v>0</v>
      </c>
      <c r="O183" s="181">
        <f t="shared" si="83"/>
        <v>0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455</v>
      </c>
      <c r="F184" s="164" t="s">
        <v>16</v>
      </c>
      <c r="G184" s="194">
        <f t="shared" si="101"/>
        <v>54897</v>
      </c>
      <c r="H184" s="194">
        <f t="shared" si="101"/>
        <v>0</v>
      </c>
      <c r="I184" s="194">
        <f t="shared" si="81"/>
        <v>54897</v>
      </c>
      <c r="J184" s="194">
        <f t="shared" si="101"/>
        <v>0</v>
      </c>
      <c r="K184" s="194">
        <f t="shared" si="101"/>
        <v>0</v>
      </c>
      <c r="L184" s="181">
        <f t="shared" si="82"/>
        <v>0</v>
      </c>
      <c r="M184" s="194">
        <f t="shared" si="101"/>
        <v>0</v>
      </c>
      <c r="N184" s="194">
        <f t="shared" si="101"/>
        <v>0</v>
      </c>
      <c r="O184" s="181">
        <f t="shared" si="83"/>
        <v>0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455</v>
      </c>
      <c r="F185" s="164" t="s">
        <v>144</v>
      </c>
      <c r="G185" s="194">
        <v>54897</v>
      </c>
      <c r="H185" s="194">
        <v>0</v>
      </c>
      <c r="I185" s="194">
        <f t="shared" si="81"/>
        <v>54897</v>
      </c>
      <c r="J185" s="194">
        <v>0</v>
      </c>
      <c r="K185" s="194">
        <v>0</v>
      </c>
      <c r="L185" s="181">
        <f t="shared" si="82"/>
        <v>0</v>
      </c>
      <c r="M185" s="194">
        <v>0</v>
      </c>
      <c r="N185" s="194">
        <v>0</v>
      </c>
      <c r="O185" s="181">
        <f t="shared" si="83"/>
        <v>0</v>
      </c>
    </row>
    <row r="186" spans="1:15" ht="51.75" x14ac:dyDescent="0.25">
      <c r="A186" s="249" t="s">
        <v>354</v>
      </c>
      <c r="B186" s="274">
        <v>926</v>
      </c>
      <c r="C186" s="275" t="s">
        <v>58</v>
      </c>
      <c r="D186" s="285" t="s">
        <v>21</v>
      </c>
      <c r="E186" s="276" t="s">
        <v>353</v>
      </c>
      <c r="F186" s="285" t="s">
        <v>7</v>
      </c>
      <c r="G186" s="226">
        <f t="shared" si="101"/>
        <v>0</v>
      </c>
      <c r="H186" s="226">
        <f t="shared" si="101"/>
        <v>0</v>
      </c>
      <c r="I186" s="194">
        <f t="shared" si="81"/>
        <v>0</v>
      </c>
      <c r="J186" s="226">
        <f t="shared" si="101"/>
        <v>0</v>
      </c>
      <c r="K186" s="226">
        <f t="shared" si="101"/>
        <v>0</v>
      </c>
      <c r="L186" s="181">
        <f t="shared" si="82"/>
        <v>0</v>
      </c>
      <c r="M186" s="226">
        <f t="shared" si="101"/>
        <v>0</v>
      </c>
      <c r="N186" s="226">
        <f t="shared" si="101"/>
        <v>0</v>
      </c>
      <c r="O186" s="181">
        <f t="shared" si="83"/>
        <v>0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353</v>
      </c>
      <c r="F187" s="164" t="s">
        <v>16</v>
      </c>
      <c r="G187" s="194">
        <f t="shared" si="101"/>
        <v>0</v>
      </c>
      <c r="H187" s="194">
        <f t="shared" si="101"/>
        <v>0</v>
      </c>
      <c r="I187" s="194">
        <f t="shared" si="81"/>
        <v>0</v>
      </c>
      <c r="J187" s="194">
        <f t="shared" si="101"/>
        <v>0</v>
      </c>
      <c r="K187" s="194">
        <f t="shared" si="101"/>
        <v>0</v>
      </c>
      <c r="L187" s="181">
        <f t="shared" si="82"/>
        <v>0</v>
      </c>
      <c r="M187" s="194">
        <f t="shared" si="101"/>
        <v>0</v>
      </c>
      <c r="N187" s="194">
        <f t="shared" si="101"/>
        <v>0</v>
      </c>
      <c r="O187" s="181">
        <f t="shared" si="83"/>
        <v>0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353</v>
      </c>
      <c r="F188" s="164" t="s">
        <v>144</v>
      </c>
      <c r="G188" s="194"/>
      <c r="H188" s="194"/>
      <c r="I188" s="194">
        <f t="shared" si="81"/>
        <v>0</v>
      </c>
      <c r="J188" s="194">
        <v>0</v>
      </c>
      <c r="K188" s="194">
        <v>0</v>
      </c>
      <c r="L188" s="181">
        <f t="shared" si="82"/>
        <v>0</v>
      </c>
      <c r="M188" s="194">
        <v>0</v>
      </c>
      <c r="N188" s="194">
        <v>0</v>
      </c>
      <c r="O188" s="181">
        <f t="shared" si="83"/>
        <v>0</v>
      </c>
    </row>
    <row r="189" spans="1:15" x14ac:dyDescent="0.25">
      <c r="A189" s="273" t="s">
        <v>288</v>
      </c>
      <c r="B189" s="269" t="s">
        <v>63</v>
      </c>
      <c r="C189" s="269" t="s">
        <v>58</v>
      </c>
      <c r="D189" s="269" t="s">
        <v>23</v>
      </c>
      <c r="E189" s="269" t="s">
        <v>112</v>
      </c>
      <c r="F189" s="269" t="s">
        <v>7</v>
      </c>
      <c r="G189" s="226">
        <f>SUM(G190+G193)</f>
        <v>3487207</v>
      </c>
      <c r="H189" s="226">
        <f>SUM(H190+H193)</f>
        <v>0</v>
      </c>
      <c r="I189" s="226">
        <f t="shared" si="81"/>
        <v>3487207</v>
      </c>
      <c r="J189" s="226">
        <f t="shared" ref="J189:N189" si="102">SUM(J190+J193)</f>
        <v>3385778.94</v>
      </c>
      <c r="K189" s="226">
        <f t="shared" ref="K189" si="103">SUM(K190+K193)</f>
        <v>0</v>
      </c>
      <c r="L189" s="181">
        <f t="shared" si="82"/>
        <v>3385778.94</v>
      </c>
      <c r="M189" s="226">
        <f t="shared" si="102"/>
        <v>2992778.19</v>
      </c>
      <c r="N189" s="226">
        <f t="shared" si="102"/>
        <v>0</v>
      </c>
      <c r="O189" s="181">
        <f t="shared" si="83"/>
        <v>2992778.19</v>
      </c>
    </row>
    <row r="190" spans="1:15" x14ac:dyDescent="0.25">
      <c r="A190" s="249" t="s">
        <v>66</v>
      </c>
      <c r="B190" s="274">
        <v>926</v>
      </c>
      <c r="C190" s="275" t="s">
        <v>58</v>
      </c>
      <c r="D190" s="285" t="s">
        <v>23</v>
      </c>
      <c r="E190" s="276" t="s">
        <v>200</v>
      </c>
      <c r="F190" s="285" t="s">
        <v>7</v>
      </c>
      <c r="G190" s="226">
        <f>SUM(G191)</f>
        <v>1642418</v>
      </c>
      <c r="H190" s="226">
        <f>SUM(H191)</f>
        <v>0</v>
      </c>
      <c r="I190" s="226">
        <f t="shared" si="81"/>
        <v>1642418</v>
      </c>
      <c r="J190" s="226">
        <f t="shared" ref="J190:N190" si="104">SUM(J191)</f>
        <v>3385778.94</v>
      </c>
      <c r="K190" s="226">
        <f t="shared" si="104"/>
        <v>0</v>
      </c>
      <c r="L190" s="181">
        <f t="shared" si="82"/>
        <v>3385778.94</v>
      </c>
      <c r="M190" s="226">
        <f t="shared" si="104"/>
        <v>1147989.19</v>
      </c>
      <c r="N190" s="226">
        <f t="shared" si="104"/>
        <v>0</v>
      </c>
      <c r="O190" s="181">
        <f t="shared" si="83"/>
        <v>1147989.19</v>
      </c>
    </row>
    <row r="191" spans="1:15" ht="23.25" x14ac:dyDescent="0.25">
      <c r="A191" s="149" t="s">
        <v>15</v>
      </c>
      <c r="B191" s="8">
        <v>926</v>
      </c>
      <c r="C191" s="164" t="s">
        <v>58</v>
      </c>
      <c r="D191" s="261" t="s">
        <v>23</v>
      </c>
      <c r="E191" s="262" t="s">
        <v>200</v>
      </c>
      <c r="F191" s="164" t="s">
        <v>16</v>
      </c>
      <c r="G191" s="194">
        <f t="shared" ref="G191:N191" si="105">SUM(G192)</f>
        <v>1642418</v>
      </c>
      <c r="H191" s="194">
        <f t="shared" si="105"/>
        <v>0</v>
      </c>
      <c r="I191" s="194">
        <f t="shared" si="81"/>
        <v>1642418</v>
      </c>
      <c r="J191" s="194">
        <f t="shared" si="105"/>
        <v>3385778.94</v>
      </c>
      <c r="K191" s="194">
        <f t="shared" si="105"/>
        <v>0</v>
      </c>
      <c r="L191" s="214">
        <f t="shared" si="82"/>
        <v>3385778.94</v>
      </c>
      <c r="M191" s="194">
        <f t="shared" si="105"/>
        <v>1147989.19</v>
      </c>
      <c r="N191" s="194">
        <f t="shared" si="105"/>
        <v>0</v>
      </c>
      <c r="O191" s="214">
        <f t="shared" si="83"/>
        <v>1147989.19</v>
      </c>
    </row>
    <row r="192" spans="1:15" x14ac:dyDescent="0.25">
      <c r="A192" s="260" t="s">
        <v>145</v>
      </c>
      <c r="B192" s="8">
        <v>926</v>
      </c>
      <c r="C192" s="164" t="s">
        <v>58</v>
      </c>
      <c r="D192" s="264" t="s">
        <v>23</v>
      </c>
      <c r="E192" s="262" t="s">
        <v>200</v>
      </c>
      <c r="F192" s="164" t="s">
        <v>144</v>
      </c>
      <c r="G192" s="194">
        <v>1642418</v>
      </c>
      <c r="H192" s="194">
        <v>0</v>
      </c>
      <c r="I192" s="194">
        <f t="shared" si="81"/>
        <v>1642418</v>
      </c>
      <c r="J192" s="194">
        <v>3385778.94</v>
      </c>
      <c r="K192" s="194"/>
      <c r="L192" s="214">
        <f t="shared" si="82"/>
        <v>3385778.94</v>
      </c>
      <c r="M192" s="194">
        <v>1147989.19</v>
      </c>
      <c r="N192" s="194"/>
      <c r="O192" s="214">
        <f t="shared" si="83"/>
        <v>1147989.19</v>
      </c>
    </row>
    <row r="193" spans="1:15" ht="78.75" customHeight="1" x14ac:dyDescent="0.25">
      <c r="A193" s="249" t="s">
        <v>201</v>
      </c>
      <c r="B193" s="274">
        <v>926</v>
      </c>
      <c r="C193" s="275" t="s">
        <v>58</v>
      </c>
      <c r="D193" s="285" t="s">
        <v>23</v>
      </c>
      <c r="E193" s="276" t="s">
        <v>202</v>
      </c>
      <c r="F193" s="285" t="s">
        <v>7</v>
      </c>
      <c r="G193" s="226">
        <f t="shared" ref="G193:N194" si="106">SUM(G194)</f>
        <v>1844789</v>
      </c>
      <c r="H193" s="226">
        <f t="shared" si="106"/>
        <v>0</v>
      </c>
      <c r="I193" s="226">
        <f t="shared" si="81"/>
        <v>1844789</v>
      </c>
      <c r="J193" s="226">
        <f t="shared" si="106"/>
        <v>0</v>
      </c>
      <c r="K193" s="226">
        <f t="shared" si="106"/>
        <v>0</v>
      </c>
      <c r="L193" s="181">
        <f t="shared" si="82"/>
        <v>0</v>
      </c>
      <c r="M193" s="226">
        <f t="shared" si="106"/>
        <v>1844789</v>
      </c>
      <c r="N193" s="226">
        <f t="shared" si="106"/>
        <v>0</v>
      </c>
      <c r="O193" s="181">
        <f t="shared" si="83"/>
        <v>1844789</v>
      </c>
    </row>
    <row r="194" spans="1:15" ht="23.25" x14ac:dyDescent="0.25">
      <c r="A194" s="149" t="s">
        <v>15</v>
      </c>
      <c r="B194" s="8">
        <v>926</v>
      </c>
      <c r="C194" s="164" t="s">
        <v>58</v>
      </c>
      <c r="D194" s="261" t="s">
        <v>23</v>
      </c>
      <c r="E194" s="262" t="s">
        <v>202</v>
      </c>
      <c r="F194" s="164" t="s">
        <v>16</v>
      </c>
      <c r="G194" s="194">
        <f t="shared" si="106"/>
        <v>1844789</v>
      </c>
      <c r="H194" s="194">
        <f t="shared" si="106"/>
        <v>0</v>
      </c>
      <c r="I194" s="194">
        <f t="shared" si="81"/>
        <v>1844789</v>
      </c>
      <c r="J194" s="194">
        <f t="shared" si="106"/>
        <v>0</v>
      </c>
      <c r="K194" s="194">
        <f t="shared" si="106"/>
        <v>0</v>
      </c>
      <c r="L194" s="181">
        <f t="shared" si="82"/>
        <v>0</v>
      </c>
      <c r="M194" s="194">
        <f t="shared" si="106"/>
        <v>1844789</v>
      </c>
      <c r="N194" s="194">
        <f t="shared" si="106"/>
        <v>0</v>
      </c>
      <c r="O194" s="214">
        <f t="shared" si="83"/>
        <v>1844789</v>
      </c>
    </row>
    <row r="195" spans="1:15" x14ac:dyDescent="0.25">
      <c r="A195" s="260" t="s">
        <v>145</v>
      </c>
      <c r="B195" s="8">
        <v>926</v>
      </c>
      <c r="C195" s="164" t="s">
        <v>58</v>
      </c>
      <c r="D195" s="264" t="s">
        <v>23</v>
      </c>
      <c r="E195" s="262" t="s">
        <v>202</v>
      </c>
      <c r="F195" s="164" t="s">
        <v>144</v>
      </c>
      <c r="G195" s="194">
        <v>1844789</v>
      </c>
      <c r="H195" s="194"/>
      <c r="I195" s="194">
        <f t="shared" si="81"/>
        <v>1844789</v>
      </c>
      <c r="J195" s="194"/>
      <c r="K195" s="194"/>
      <c r="L195" s="181">
        <f t="shared" si="82"/>
        <v>0</v>
      </c>
      <c r="M195" s="194">
        <v>1844789</v>
      </c>
      <c r="N195" s="194"/>
      <c r="O195" s="214">
        <f t="shared" si="83"/>
        <v>1844789</v>
      </c>
    </row>
    <row r="196" spans="1:15" ht="26.25" x14ac:dyDescent="0.25">
      <c r="A196" s="273" t="s">
        <v>168</v>
      </c>
      <c r="B196" s="269" t="s">
        <v>63</v>
      </c>
      <c r="C196" s="269" t="s">
        <v>58</v>
      </c>
      <c r="D196" s="269" t="s">
        <v>39</v>
      </c>
      <c r="E196" s="269" t="s">
        <v>112</v>
      </c>
      <c r="F196" s="269" t="s">
        <v>7</v>
      </c>
      <c r="G196" s="226">
        <f>SUM(G207+G197+G204)</f>
        <v>13101545</v>
      </c>
      <c r="H196" s="226">
        <f>SUM(H207+H197+H204)</f>
        <v>0</v>
      </c>
      <c r="I196" s="226">
        <f t="shared" si="81"/>
        <v>13101545</v>
      </c>
      <c r="J196" s="226">
        <f t="shared" ref="J196:N196" si="107">SUM(J207+J197+J204)</f>
        <v>12966380</v>
      </c>
      <c r="K196" s="226">
        <f t="shared" ref="K196" si="108">SUM(K207+K197+K204)</f>
        <v>0</v>
      </c>
      <c r="L196" s="181">
        <f t="shared" si="82"/>
        <v>12966380</v>
      </c>
      <c r="M196" s="226">
        <f t="shared" si="107"/>
        <v>12852710</v>
      </c>
      <c r="N196" s="226">
        <f t="shared" si="107"/>
        <v>0</v>
      </c>
      <c r="O196" s="181">
        <f t="shared" si="83"/>
        <v>12852710</v>
      </c>
    </row>
    <row r="197" spans="1:15" ht="39" x14ac:dyDescent="0.25">
      <c r="A197" s="249" t="s">
        <v>185</v>
      </c>
      <c r="B197" s="275" t="s">
        <v>63</v>
      </c>
      <c r="C197" s="275" t="s">
        <v>58</v>
      </c>
      <c r="D197" s="275" t="s">
        <v>39</v>
      </c>
      <c r="E197" s="276" t="s">
        <v>203</v>
      </c>
      <c r="F197" s="285" t="s">
        <v>7</v>
      </c>
      <c r="G197" s="226">
        <f>SUM(G198+G200+G202)</f>
        <v>10788246</v>
      </c>
      <c r="H197" s="226">
        <f>SUM(H198+H200+H202)</f>
        <v>0</v>
      </c>
      <c r="I197" s="226">
        <f t="shared" si="81"/>
        <v>10788246</v>
      </c>
      <c r="J197" s="226">
        <f t="shared" ref="J197:N197" si="109">SUM(J198+J200+J202)</f>
        <v>10750796</v>
      </c>
      <c r="K197" s="226">
        <f t="shared" ref="K197" si="110">SUM(K198+K200+K202)</f>
        <v>0</v>
      </c>
      <c r="L197" s="181">
        <f t="shared" si="82"/>
        <v>10750796</v>
      </c>
      <c r="M197" s="226">
        <f t="shared" si="109"/>
        <v>10725143</v>
      </c>
      <c r="N197" s="226">
        <f t="shared" si="109"/>
        <v>0</v>
      </c>
      <c r="O197" s="181">
        <f t="shared" si="83"/>
        <v>10725143</v>
      </c>
    </row>
    <row r="198" spans="1:15" ht="43.5" x14ac:dyDescent="0.25">
      <c r="A198" s="265" t="s">
        <v>28</v>
      </c>
      <c r="B198" s="164" t="s">
        <v>63</v>
      </c>
      <c r="C198" s="164" t="s">
        <v>58</v>
      </c>
      <c r="D198" s="263" t="s">
        <v>39</v>
      </c>
      <c r="E198" s="262" t="s">
        <v>203</v>
      </c>
      <c r="F198" s="164" t="s">
        <v>29</v>
      </c>
      <c r="G198" s="194">
        <f>SUM(G199)</f>
        <v>10710143</v>
      </c>
      <c r="H198" s="194">
        <f>SUM(H199)</f>
        <v>0</v>
      </c>
      <c r="I198" s="194">
        <f t="shared" si="81"/>
        <v>10710143</v>
      </c>
      <c r="J198" s="194">
        <f t="shared" ref="J198:N198" si="111">SUM(J199)</f>
        <v>10710143</v>
      </c>
      <c r="K198" s="194">
        <f t="shared" si="111"/>
        <v>0</v>
      </c>
      <c r="L198" s="214">
        <f t="shared" si="82"/>
        <v>10710143</v>
      </c>
      <c r="M198" s="194">
        <f t="shared" si="111"/>
        <v>10710143</v>
      </c>
      <c r="N198" s="194">
        <f t="shared" si="111"/>
        <v>0</v>
      </c>
      <c r="O198" s="214">
        <f t="shared" si="83"/>
        <v>10710143</v>
      </c>
    </row>
    <row r="199" spans="1:15" x14ac:dyDescent="0.25">
      <c r="A199" s="149" t="s">
        <v>32</v>
      </c>
      <c r="B199" s="164" t="s">
        <v>63</v>
      </c>
      <c r="C199" s="164" t="s">
        <v>58</v>
      </c>
      <c r="D199" s="263" t="s">
        <v>39</v>
      </c>
      <c r="E199" s="262" t="s">
        <v>203</v>
      </c>
      <c r="F199" s="164" t="s">
        <v>33</v>
      </c>
      <c r="G199" s="194">
        <v>10710143</v>
      </c>
      <c r="H199" s="194"/>
      <c r="I199" s="194">
        <f t="shared" si="81"/>
        <v>10710143</v>
      </c>
      <c r="J199" s="194">
        <v>10710143</v>
      </c>
      <c r="K199" s="194"/>
      <c r="L199" s="214">
        <f t="shared" si="82"/>
        <v>10710143</v>
      </c>
      <c r="M199" s="194">
        <v>10710143</v>
      </c>
      <c r="N199" s="194"/>
      <c r="O199" s="214">
        <f t="shared" si="83"/>
        <v>10710143</v>
      </c>
    </row>
    <row r="200" spans="1:15" x14ac:dyDescent="0.25">
      <c r="A200" s="265" t="s">
        <v>11</v>
      </c>
      <c r="B200" s="164" t="s">
        <v>63</v>
      </c>
      <c r="C200" s="164" t="s">
        <v>58</v>
      </c>
      <c r="D200" s="263" t="s">
        <v>39</v>
      </c>
      <c r="E200" s="262" t="s">
        <v>203</v>
      </c>
      <c r="F200" s="164" t="s">
        <v>12</v>
      </c>
      <c r="G200" s="246">
        <f>SUM(G201)</f>
        <v>62603</v>
      </c>
      <c r="H200" s="246">
        <f>SUM(H201)</f>
        <v>0</v>
      </c>
      <c r="I200" s="194">
        <f t="shared" si="81"/>
        <v>62603</v>
      </c>
      <c r="J200" s="246">
        <f t="shared" ref="J200:N200" si="112">SUM(J201)</f>
        <v>40653</v>
      </c>
      <c r="K200" s="246">
        <f t="shared" si="112"/>
        <v>0</v>
      </c>
      <c r="L200" s="214">
        <f t="shared" si="82"/>
        <v>40653</v>
      </c>
      <c r="M200" s="246">
        <f t="shared" si="112"/>
        <v>15000</v>
      </c>
      <c r="N200" s="246">
        <f t="shared" si="112"/>
        <v>0</v>
      </c>
      <c r="O200" s="214">
        <f t="shared" si="83"/>
        <v>15000</v>
      </c>
    </row>
    <row r="201" spans="1:15" ht="33.75" x14ac:dyDescent="0.25">
      <c r="A201" s="272" t="s">
        <v>149</v>
      </c>
      <c r="B201" s="164" t="s">
        <v>63</v>
      </c>
      <c r="C201" s="164" t="s">
        <v>58</v>
      </c>
      <c r="D201" s="263" t="s">
        <v>39</v>
      </c>
      <c r="E201" s="262" t="s">
        <v>203</v>
      </c>
      <c r="F201" s="164" t="s">
        <v>14</v>
      </c>
      <c r="G201" s="194">
        <v>62603</v>
      </c>
      <c r="H201" s="194"/>
      <c r="I201" s="194">
        <f t="shared" si="81"/>
        <v>62603</v>
      </c>
      <c r="J201" s="194">
        <v>40653</v>
      </c>
      <c r="K201" s="194"/>
      <c r="L201" s="214">
        <f t="shared" si="82"/>
        <v>40653</v>
      </c>
      <c r="M201" s="194">
        <v>15000</v>
      </c>
      <c r="N201" s="194"/>
      <c r="O201" s="214">
        <f t="shared" si="83"/>
        <v>15000</v>
      </c>
    </row>
    <row r="202" spans="1:15" x14ac:dyDescent="0.25">
      <c r="A202" s="265" t="s">
        <v>34</v>
      </c>
      <c r="B202" s="164" t="s">
        <v>63</v>
      </c>
      <c r="C202" s="164" t="s">
        <v>58</v>
      </c>
      <c r="D202" s="263" t="s">
        <v>39</v>
      </c>
      <c r="E202" s="262" t="s">
        <v>203</v>
      </c>
      <c r="F202" s="164" t="s">
        <v>35</v>
      </c>
      <c r="G202" s="194">
        <f>SUM(G203)</f>
        <v>15500</v>
      </c>
      <c r="H202" s="194">
        <f>SUM(H203)</f>
        <v>0</v>
      </c>
      <c r="I202" s="194">
        <f t="shared" si="81"/>
        <v>15500</v>
      </c>
      <c r="J202" s="194">
        <f t="shared" ref="J202:N202" si="113">SUM(J203)</f>
        <v>0</v>
      </c>
      <c r="K202" s="194">
        <f t="shared" si="113"/>
        <v>0</v>
      </c>
      <c r="L202" s="214">
        <f t="shared" si="82"/>
        <v>0</v>
      </c>
      <c r="M202" s="194">
        <f t="shared" si="113"/>
        <v>0</v>
      </c>
      <c r="N202" s="194">
        <f t="shared" si="113"/>
        <v>0</v>
      </c>
      <c r="O202" s="214">
        <f t="shared" si="83"/>
        <v>0</v>
      </c>
    </row>
    <row r="203" spans="1:15" x14ac:dyDescent="0.25">
      <c r="A203" s="149" t="s">
        <v>136</v>
      </c>
      <c r="B203" s="164" t="s">
        <v>63</v>
      </c>
      <c r="C203" s="164" t="s">
        <v>58</v>
      </c>
      <c r="D203" s="263" t="s">
        <v>39</v>
      </c>
      <c r="E203" s="262" t="s">
        <v>203</v>
      </c>
      <c r="F203" s="164" t="s">
        <v>135</v>
      </c>
      <c r="G203" s="194">
        <v>15500</v>
      </c>
      <c r="H203" s="194"/>
      <c r="I203" s="194">
        <f t="shared" si="81"/>
        <v>15500</v>
      </c>
      <c r="J203" s="194">
        <v>0</v>
      </c>
      <c r="K203" s="194">
        <v>0</v>
      </c>
      <c r="L203" s="214">
        <f t="shared" si="82"/>
        <v>0</v>
      </c>
      <c r="M203" s="194">
        <v>0</v>
      </c>
      <c r="N203" s="194">
        <v>0</v>
      </c>
      <c r="O203" s="214">
        <f t="shared" si="83"/>
        <v>0</v>
      </c>
    </row>
    <row r="204" spans="1:15" ht="60.75" x14ac:dyDescent="0.25">
      <c r="A204" s="288" t="s">
        <v>344</v>
      </c>
      <c r="B204" s="164" t="s">
        <v>63</v>
      </c>
      <c r="C204" s="164" t="s">
        <v>58</v>
      </c>
      <c r="D204" s="263" t="s">
        <v>39</v>
      </c>
      <c r="E204" s="262" t="s">
        <v>115</v>
      </c>
      <c r="F204" s="263" t="s">
        <v>7</v>
      </c>
      <c r="G204" s="194">
        <f t="shared" ref="G204:N205" si="114">SUM(G205)</f>
        <v>3600</v>
      </c>
      <c r="H204" s="194">
        <f t="shared" si="114"/>
        <v>0</v>
      </c>
      <c r="I204" s="194">
        <f t="shared" si="81"/>
        <v>3600</v>
      </c>
      <c r="J204" s="194">
        <f t="shared" si="114"/>
        <v>3600</v>
      </c>
      <c r="K204" s="194">
        <f t="shared" si="114"/>
        <v>0</v>
      </c>
      <c r="L204" s="214">
        <f t="shared" si="82"/>
        <v>3600</v>
      </c>
      <c r="M204" s="194">
        <f t="shared" si="114"/>
        <v>3600</v>
      </c>
      <c r="N204" s="194">
        <f t="shared" si="114"/>
        <v>0</v>
      </c>
      <c r="O204" s="214">
        <f t="shared" si="83"/>
        <v>3600</v>
      </c>
    </row>
    <row r="205" spans="1:15" x14ac:dyDescent="0.25">
      <c r="A205" s="149" t="s">
        <v>46</v>
      </c>
      <c r="B205" s="164" t="s">
        <v>63</v>
      </c>
      <c r="C205" s="164" t="s">
        <v>58</v>
      </c>
      <c r="D205" s="263" t="s">
        <v>39</v>
      </c>
      <c r="E205" s="262" t="s">
        <v>115</v>
      </c>
      <c r="F205" s="164" t="s">
        <v>47</v>
      </c>
      <c r="G205" s="194">
        <f t="shared" si="114"/>
        <v>3600</v>
      </c>
      <c r="H205" s="194">
        <f t="shared" si="114"/>
        <v>0</v>
      </c>
      <c r="I205" s="194">
        <f t="shared" si="81"/>
        <v>3600</v>
      </c>
      <c r="J205" s="194">
        <f t="shared" si="114"/>
        <v>3600</v>
      </c>
      <c r="K205" s="194">
        <f t="shared" si="114"/>
        <v>0</v>
      </c>
      <c r="L205" s="214">
        <f t="shared" si="82"/>
        <v>3600</v>
      </c>
      <c r="M205" s="194">
        <f t="shared" si="114"/>
        <v>3600</v>
      </c>
      <c r="N205" s="194">
        <f t="shared" si="114"/>
        <v>0</v>
      </c>
      <c r="O205" s="214">
        <f t="shared" si="83"/>
        <v>3600</v>
      </c>
    </row>
    <row r="206" spans="1:15" x14ac:dyDescent="0.25">
      <c r="A206" s="149" t="s">
        <v>139</v>
      </c>
      <c r="B206" s="164" t="s">
        <v>63</v>
      </c>
      <c r="C206" s="164" t="s">
        <v>58</v>
      </c>
      <c r="D206" s="263" t="s">
        <v>39</v>
      </c>
      <c r="E206" s="262" t="s">
        <v>115</v>
      </c>
      <c r="F206" s="164" t="s">
        <v>138</v>
      </c>
      <c r="G206" s="194">
        <v>3600</v>
      </c>
      <c r="H206" s="194"/>
      <c r="I206" s="194">
        <f t="shared" si="81"/>
        <v>3600</v>
      </c>
      <c r="J206" s="194">
        <v>3600</v>
      </c>
      <c r="K206" s="194"/>
      <c r="L206" s="214">
        <f t="shared" si="82"/>
        <v>3600</v>
      </c>
      <c r="M206" s="194">
        <v>3600</v>
      </c>
      <c r="N206" s="194"/>
      <c r="O206" s="214">
        <f t="shared" si="83"/>
        <v>3600</v>
      </c>
    </row>
    <row r="207" spans="1:15" ht="24.75" x14ac:dyDescent="0.25">
      <c r="A207" s="301" t="s">
        <v>27</v>
      </c>
      <c r="B207" s="275" t="s">
        <v>63</v>
      </c>
      <c r="C207" s="275" t="s">
        <v>58</v>
      </c>
      <c r="D207" s="275" t="s">
        <v>39</v>
      </c>
      <c r="E207" s="276" t="s">
        <v>204</v>
      </c>
      <c r="F207" s="275" t="s">
        <v>7</v>
      </c>
      <c r="G207" s="226">
        <f>SUM(G208+G210)</f>
        <v>2309699</v>
      </c>
      <c r="H207" s="226">
        <f>SUM(H208+H210)</f>
        <v>0</v>
      </c>
      <c r="I207" s="226">
        <f t="shared" si="81"/>
        <v>2309699</v>
      </c>
      <c r="J207" s="226">
        <f t="shared" ref="J207:N207" si="115">SUM(J208+J210)</f>
        <v>2211984</v>
      </c>
      <c r="K207" s="226">
        <f t="shared" ref="K207" si="116">SUM(K208+K210)</f>
        <v>0</v>
      </c>
      <c r="L207" s="181">
        <f t="shared" si="82"/>
        <v>2211984</v>
      </c>
      <c r="M207" s="226">
        <f t="shared" si="115"/>
        <v>2123967</v>
      </c>
      <c r="N207" s="226">
        <f t="shared" si="115"/>
        <v>0</v>
      </c>
      <c r="O207" s="181">
        <f t="shared" si="83"/>
        <v>2123967</v>
      </c>
    </row>
    <row r="208" spans="1:15" ht="37.15" customHeight="1" x14ac:dyDescent="0.25">
      <c r="A208" s="265" t="s">
        <v>28</v>
      </c>
      <c r="B208" s="164" t="s">
        <v>63</v>
      </c>
      <c r="C208" s="164" t="s">
        <v>58</v>
      </c>
      <c r="D208" s="164" t="s">
        <v>39</v>
      </c>
      <c r="E208" s="165" t="s">
        <v>204</v>
      </c>
      <c r="F208" s="164" t="s">
        <v>29</v>
      </c>
      <c r="G208" s="194">
        <f>SUM(G209)</f>
        <v>2037345</v>
      </c>
      <c r="H208" s="194">
        <f>SUM(H209)</f>
        <v>0</v>
      </c>
      <c r="I208" s="194">
        <f t="shared" si="81"/>
        <v>2037345</v>
      </c>
      <c r="J208" s="194">
        <f t="shared" ref="J208:N208" si="117">SUM(J209)</f>
        <v>2037345</v>
      </c>
      <c r="K208" s="194">
        <f t="shared" si="117"/>
        <v>0</v>
      </c>
      <c r="L208" s="214">
        <f t="shared" si="82"/>
        <v>2037345</v>
      </c>
      <c r="M208" s="194">
        <f t="shared" si="117"/>
        <v>2037345</v>
      </c>
      <c r="N208" s="194">
        <f t="shared" si="117"/>
        <v>0</v>
      </c>
      <c r="O208" s="214">
        <f t="shared" si="83"/>
        <v>2037345</v>
      </c>
    </row>
    <row r="209" spans="1:15" x14ac:dyDescent="0.25">
      <c r="A209" s="149" t="s">
        <v>30</v>
      </c>
      <c r="B209" s="164" t="s">
        <v>63</v>
      </c>
      <c r="C209" s="164" t="s">
        <v>58</v>
      </c>
      <c r="D209" s="164" t="s">
        <v>39</v>
      </c>
      <c r="E209" s="165" t="s">
        <v>204</v>
      </c>
      <c r="F209" s="164" t="s">
        <v>31</v>
      </c>
      <c r="G209" s="194">
        <v>2037345</v>
      </c>
      <c r="H209" s="194"/>
      <c r="I209" s="194">
        <f t="shared" si="81"/>
        <v>2037345</v>
      </c>
      <c r="J209" s="194">
        <v>2037345</v>
      </c>
      <c r="K209" s="194"/>
      <c r="L209" s="214">
        <f t="shared" si="82"/>
        <v>2037345</v>
      </c>
      <c r="M209" s="194">
        <v>2037345</v>
      </c>
      <c r="N209" s="194"/>
      <c r="O209" s="214">
        <f t="shared" si="83"/>
        <v>2037345</v>
      </c>
    </row>
    <row r="210" spans="1:15" x14ac:dyDescent="0.25">
      <c r="A210" s="265" t="s">
        <v>11</v>
      </c>
      <c r="B210" s="164" t="s">
        <v>63</v>
      </c>
      <c r="C210" s="164" t="s">
        <v>58</v>
      </c>
      <c r="D210" s="164" t="s">
        <v>39</v>
      </c>
      <c r="E210" s="165" t="s">
        <v>204</v>
      </c>
      <c r="F210" s="164" t="s">
        <v>12</v>
      </c>
      <c r="G210" s="194">
        <f>SUM(G211)</f>
        <v>272354</v>
      </c>
      <c r="H210" s="194">
        <f>SUM(H211)</f>
        <v>0</v>
      </c>
      <c r="I210" s="194">
        <f t="shared" si="81"/>
        <v>272354</v>
      </c>
      <c r="J210" s="194">
        <f t="shared" ref="J210:N210" si="118">SUM(J211)</f>
        <v>174639</v>
      </c>
      <c r="K210" s="194">
        <f t="shared" si="118"/>
        <v>0</v>
      </c>
      <c r="L210" s="214">
        <f t="shared" si="82"/>
        <v>174639</v>
      </c>
      <c r="M210" s="194">
        <f t="shared" si="118"/>
        <v>86622</v>
      </c>
      <c r="N210" s="194">
        <f t="shared" si="118"/>
        <v>0</v>
      </c>
      <c r="O210" s="214">
        <f t="shared" si="83"/>
        <v>86622</v>
      </c>
    </row>
    <row r="211" spans="1:15" ht="33.75" x14ac:dyDescent="0.25">
      <c r="A211" s="272" t="s">
        <v>149</v>
      </c>
      <c r="B211" s="164" t="s">
        <v>63</v>
      </c>
      <c r="C211" s="164" t="s">
        <v>58</v>
      </c>
      <c r="D211" s="164" t="s">
        <v>39</v>
      </c>
      <c r="E211" s="165" t="s">
        <v>204</v>
      </c>
      <c r="F211" s="164" t="s">
        <v>14</v>
      </c>
      <c r="G211" s="194">
        <v>272354</v>
      </c>
      <c r="H211" s="194">
        <v>0</v>
      </c>
      <c r="I211" s="194">
        <f t="shared" si="81"/>
        <v>272354</v>
      </c>
      <c r="J211" s="194">
        <v>174639</v>
      </c>
      <c r="K211" s="194"/>
      <c r="L211" s="214">
        <f t="shared" si="82"/>
        <v>174639</v>
      </c>
      <c r="M211" s="194">
        <v>86622</v>
      </c>
      <c r="N211" s="194"/>
      <c r="O211" s="214">
        <f t="shared" si="83"/>
        <v>86622</v>
      </c>
    </row>
    <row r="212" spans="1:15" x14ac:dyDescent="0.25">
      <c r="A212" s="156" t="s">
        <v>93</v>
      </c>
      <c r="B212" s="18">
        <v>926</v>
      </c>
      <c r="C212" s="195" t="s">
        <v>94</v>
      </c>
      <c r="D212" s="196" t="s">
        <v>6</v>
      </c>
      <c r="E212" s="196" t="s">
        <v>112</v>
      </c>
      <c r="F212" s="197" t="s">
        <v>7</v>
      </c>
      <c r="G212" s="226">
        <f>SUM(G213+G229)</f>
        <v>21229457.550000001</v>
      </c>
      <c r="H212" s="226">
        <f t="shared" ref="H212:I212" si="119">SUM(H213+H229)</f>
        <v>978467</v>
      </c>
      <c r="I212" s="226">
        <f t="shared" si="119"/>
        <v>22207924.550000001</v>
      </c>
      <c r="J212" s="226">
        <f t="shared" ref="J212:N212" si="120">SUM(J213+J229)</f>
        <v>12163470.17</v>
      </c>
      <c r="K212" s="226">
        <f t="shared" ref="K212" si="121">SUM(K213+K229)</f>
        <v>0</v>
      </c>
      <c r="L212" s="181">
        <f t="shared" si="82"/>
        <v>12163470.17</v>
      </c>
      <c r="M212" s="226">
        <f t="shared" si="120"/>
        <v>11737270.17</v>
      </c>
      <c r="N212" s="226">
        <f t="shared" si="120"/>
        <v>0</v>
      </c>
      <c r="O212" s="181">
        <f t="shared" si="83"/>
        <v>11737270.17</v>
      </c>
    </row>
    <row r="213" spans="1:15" x14ac:dyDescent="0.25">
      <c r="A213" s="109" t="s">
        <v>95</v>
      </c>
      <c r="B213" s="275" t="s">
        <v>63</v>
      </c>
      <c r="C213" s="195" t="s">
        <v>94</v>
      </c>
      <c r="D213" s="196" t="s">
        <v>21</v>
      </c>
      <c r="E213" s="196" t="s">
        <v>112</v>
      </c>
      <c r="F213" s="197" t="s">
        <v>7</v>
      </c>
      <c r="G213" s="212">
        <f>SUM(G214+G220+G226+G223)</f>
        <v>18777930.550000001</v>
      </c>
      <c r="H213" s="212">
        <f t="shared" ref="H213:I213" si="122">SUM(H214+H220+H226+H223)</f>
        <v>978467</v>
      </c>
      <c r="I213" s="212">
        <f t="shared" si="122"/>
        <v>19756397.550000001</v>
      </c>
      <c r="J213" s="212">
        <f t="shared" ref="J213:N213" si="123">SUM(J214+J220)</f>
        <v>12163470.17</v>
      </c>
      <c r="K213" s="212">
        <f t="shared" ref="K213" si="124">SUM(K214+K220)</f>
        <v>0</v>
      </c>
      <c r="L213" s="181">
        <f t="shared" si="82"/>
        <v>12163470.17</v>
      </c>
      <c r="M213" s="212">
        <f t="shared" si="123"/>
        <v>11737270.17</v>
      </c>
      <c r="N213" s="212">
        <f t="shared" si="123"/>
        <v>0</v>
      </c>
      <c r="O213" s="181">
        <f t="shared" si="83"/>
        <v>11737270.17</v>
      </c>
    </row>
    <row r="214" spans="1:15" ht="26.25" x14ac:dyDescent="0.25">
      <c r="A214" s="124" t="s">
        <v>229</v>
      </c>
      <c r="B214" s="164" t="s">
        <v>63</v>
      </c>
      <c r="C214" s="135" t="s">
        <v>94</v>
      </c>
      <c r="D214" s="150" t="s">
        <v>21</v>
      </c>
      <c r="E214" s="152" t="s">
        <v>400</v>
      </c>
      <c r="F214" s="154" t="s">
        <v>7</v>
      </c>
      <c r="G214" s="212">
        <f>SUM(G218+G215)</f>
        <v>530399.6</v>
      </c>
      <c r="H214" s="212">
        <f>SUM(H218+H215)</f>
        <v>0</v>
      </c>
      <c r="I214" s="226">
        <f t="shared" ref="I214:I289" si="125">SUM(G214+H214)</f>
        <v>530399.6</v>
      </c>
      <c r="J214" s="212">
        <f t="shared" ref="J214:N214" si="126">SUM(J218+J215)</f>
        <v>150000</v>
      </c>
      <c r="K214" s="212">
        <f t="shared" ref="K214" si="127">SUM(K218+K215)</f>
        <v>0</v>
      </c>
      <c r="L214" s="181">
        <f t="shared" si="82"/>
        <v>150000</v>
      </c>
      <c r="M214" s="212">
        <f t="shared" si="126"/>
        <v>0</v>
      </c>
      <c r="N214" s="212">
        <f t="shared" si="126"/>
        <v>0</v>
      </c>
      <c r="O214" s="181">
        <f t="shared" si="83"/>
        <v>0</v>
      </c>
    </row>
    <row r="215" spans="1:15" ht="37.15" customHeight="1" x14ac:dyDescent="0.25">
      <c r="A215" s="114" t="s">
        <v>28</v>
      </c>
      <c r="B215" s="164" t="s">
        <v>63</v>
      </c>
      <c r="C215" s="135" t="s">
        <v>94</v>
      </c>
      <c r="D215" s="150" t="s">
        <v>21</v>
      </c>
      <c r="E215" s="152" t="s">
        <v>400</v>
      </c>
      <c r="F215" s="110" t="s">
        <v>29</v>
      </c>
      <c r="G215" s="213">
        <f>SUM(G217+G216)</f>
        <v>140000</v>
      </c>
      <c r="H215" s="213">
        <f>SUM(H217+H216)</f>
        <v>0</v>
      </c>
      <c r="I215" s="194">
        <f t="shared" si="125"/>
        <v>140000</v>
      </c>
      <c r="J215" s="213">
        <f>SUM(J217+J216)</f>
        <v>60000</v>
      </c>
      <c r="K215" s="213">
        <f t="shared" ref="K215:L215" si="128">SUM(K217+K216)</f>
        <v>0</v>
      </c>
      <c r="L215" s="213">
        <f t="shared" si="128"/>
        <v>60000</v>
      </c>
      <c r="M215" s="213">
        <f t="shared" ref="M215:N215" si="129">SUM(M217)</f>
        <v>0</v>
      </c>
      <c r="N215" s="213">
        <f t="shared" si="129"/>
        <v>0</v>
      </c>
      <c r="O215" s="181">
        <f t="shared" ref="O215:O290" si="130">SUM(M215+N215)</f>
        <v>0</v>
      </c>
    </row>
    <row r="216" spans="1:15" ht="21.6" customHeight="1" x14ac:dyDescent="0.25">
      <c r="A216" s="149" t="s">
        <v>32</v>
      </c>
      <c r="B216" s="164" t="s">
        <v>63</v>
      </c>
      <c r="C216" s="135" t="s">
        <v>94</v>
      </c>
      <c r="D216" s="150" t="s">
        <v>21</v>
      </c>
      <c r="E216" s="152" t="s">
        <v>400</v>
      </c>
      <c r="F216" s="110" t="s">
        <v>33</v>
      </c>
      <c r="G216" s="213">
        <v>140000</v>
      </c>
      <c r="H216" s="213">
        <v>0</v>
      </c>
      <c r="I216" s="194">
        <f t="shared" ref="I216" si="131">SUM(G216+H216)</f>
        <v>140000</v>
      </c>
      <c r="J216" s="213">
        <v>60000</v>
      </c>
      <c r="K216" s="213">
        <v>0</v>
      </c>
      <c r="L216" s="214">
        <f t="shared" ref="L216:L290" si="132">SUM(J216+K216)</f>
        <v>60000</v>
      </c>
      <c r="M216" s="213"/>
      <c r="N216" s="213"/>
      <c r="O216" s="181"/>
    </row>
    <row r="217" spans="1:15" x14ac:dyDescent="0.25">
      <c r="A217" s="114" t="s">
        <v>30</v>
      </c>
      <c r="B217" s="164" t="s">
        <v>63</v>
      </c>
      <c r="C217" s="135" t="s">
        <v>94</v>
      </c>
      <c r="D217" s="150" t="s">
        <v>21</v>
      </c>
      <c r="E217" s="152" t="s">
        <v>400</v>
      </c>
      <c r="F217" s="110" t="s">
        <v>31</v>
      </c>
      <c r="G217" s="213">
        <v>0</v>
      </c>
      <c r="H217" s="213">
        <v>0</v>
      </c>
      <c r="I217" s="194">
        <f t="shared" si="125"/>
        <v>0</v>
      </c>
      <c r="J217" s="213">
        <v>0</v>
      </c>
      <c r="K217" s="213">
        <v>0</v>
      </c>
      <c r="L217" s="214">
        <f t="shared" si="132"/>
        <v>0</v>
      </c>
      <c r="M217" s="213">
        <v>0</v>
      </c>
      <c r="N217" s="213"/>
      <c r="O217" s="181">
        <f t="shared" si="130"/>
        <v>0</v>
      </c>
    </row>
    <row r="218" spans="1:15" x14ac:dyDescent="0.25">
      <c r="A218" s="114" t="s">
        <v>11</v>
      </c>
      <c r="B218" s="164" t="s">
        <v>63</v>
      </c>
      <c r="C218" s="135" t="s">
        <v>94</v>
      </c>
      <c r="D218" s="150" t="s">
        <v>21</v>
      </c>
      <c r="E218" s="152" t="s">
        <v>400</v>
      </c>
      <c r="F218" s="110" t="s">
        <v>12</v>
      </c>
      <c r="G218" s="213">
        <f>SUM(G219)</f>
        <v>390399.6</v>
      </c>
      <c r="H218" s="213">
        <f>SUM(H219)</f>
        <v>0</v>
      </c>
      <c r="I218" s="194">
        <f t="shared" si="125"/>
        <v>390399.6</v>
      </c>
      <c r="J218" s="213">
        <f>SUM(J219)</f>
        <v>90000</v>
      </c>
      <c r="K218" s="213">
        <f>SUM(K219)</f>
        <v>0</v>
      </c>
      <c r="L218" s="214">
        <f t="shared" si="132"/>
        <v>90000</v>
      </c>
      <c r="M218" s="213">
        <f>SUM(M219)</f>
        <v>0</v>
      </c>
      <c r="N218" s="213">
        <f>SUM(N219)</f>
        <v>0</v>
      </c>
      <c r="O218" s="181">
        <f t="shared" si="130"/>
        <v>0</v>
      </c>
    </row>
    <row r="219" spans="1:15" ht="23.25" x14ac:dyDescent="0.25">
      <c r="A219" s="114" t="s">
        <v>154</v>
      </c>
      <c r="B219" s="164" t="s">
        <v>63</v>
      </c>
      <c r="C219" s="135" t="s">
        <v>94</v>
      </c>
      <c r="D219" s="150" t="s">
        <v>21</v>
      </c>
      <c r="E219" s="152" t="s">
        <v>400</v>
      </c>
      <c r="F219" s="110" t="s">
        <v>14</v>
      </c>
      <c r="G219" s="213">
        <v>390399.6</v>
      </c>
      <c r="H219" s="213">
        <v>0</v>
      </c>
      <c r="I219" s="194">
        <f t="shared" si="125"/>
        <v>390399.6</v>
      </c>
      <c r="J219" s="213">
        <v>90000</v>
      </c>
      <c r="K219" s="213"/>
      <c r="L219" s="214">
        <f t="shared" si="132"/>
        <v>90000</v>
      </c>
      <c r="M219" s="213">
        <f>SUM(Лист1!P236)</f>
        <v>0</v>
      </c>
      <c r="N219" s="213"/>
      <c r="O219" s="181">
        <f t="shared" si="130"/>
        <v>0</v>
      </c>
    </row>
    <row r="220" spans="1:15" x14ac:dyDescent="0.25">
      <c r="A220" s="249" t="s">
        <v>332</v>
      </c>
      <c r="B220" s="275" t="s">
        <v>63</v>
      </c>
      <c r="C220" s="201" t="s">
        <v>94</v>
      </c>
      <c r="D220" s="196" t="s">
        <v>21</v>
      </c>
      <c r="E220" s="271" t="s">
        <v>401</v>
      </c>
      <c r="F220" s="269" t="s">
        <v>7</v>
      </c>
      <c r="G220" s="226">
        <f>SUM(G221)</f>
        <v>12428560.01</v>
      </c>
      <c r="H220" s="226">
        <f>SUM(H221)</f>
        <v>978467</v>
      </c>
      <c r="I220" s="226">
        <f t="shared" si="125"/>
        <v>13407027.01</v>
      </c>
      <c r="J220" s="226">
        <f t="shared" ref="J220:N221" si="133">SUM(J221)</f>
        <v>12013470.17</v>
      </c>
      <c r="K220" s="226">
        <f t="shared" si="133"/>
        <v>0</v>
      </c>
      <c r="L220" s="181">
        <f t="shared" si="132"/>
        <v>12013470.17</v>
      </c>
      <c r="M220" s="226">
        <f t="shared" si="133"/>
        <v>11737270.17</v>
      </c>
      <c r="N220" s="226">
        <f t="shared" si="133"/>
        <v>0</v>
      </c>
      <c r="O220" s="181">
        <f t="shared" si="130"/>
        <v>11737270.17</v>
      </c>
    </row>
    <row r="221" spans="1:15" ht="23.25" x14ac:dyDescent="0.25">
      <c r="A221" s="149" t="s">
        <v>15</v>
      </c>
      <c r="B221" s="164" t="s">
        <v>63</v>
      </c>
      <c r="C221" s="116" t="s">
        <v>94</v>
      </c>
      <c r="D221" s="150" t="s">
        <v>21</v>
      </c>
      <c r="E221" s="262" t="s">
        <v>401</v>
      </c>
      <c r="F221" s="263" t="s">
        <v>16</v>
      </c>
      <c r="G221" s="194">
        <f>SUM(G222)</f>
        <v>12428560.01</v>
      </c>
      <c r="H221" s="194">
        <f>SUM(H222)</f>
        <v>978467</v>
      </c>
      <c r="I221" s="194">
        <f t="shared" si="125"/>
        <v>13407027.01</v>
      </c>
      <c r="J221" s="194">
        <f t="shared" si="133"/>
        <v>12013470.17</v>
      </c>
      <c r="K221" s="194">
        <f t="shared" si="133"/>
        <v>0</v>
      </c>
      <c r="L221" s="214">
        <f t="shared" si="132"/>
        <v>12013470.17</v>
      </c>
      <c r="M221" s="194">
        <f t="shared" si="133"/>
        <v>11737270.17</v>
      </c>
      <c r="N221" s="194">
        <f t="shared" si="133"/>
        <v>0</v>
      </c>
      <c r="O221" s="214">
        <f t="shared" si="130"/>
        <v>11737270.17</v>
      </c>
    </row>
    <row r="222" spans="1:15" x14ac:dyDescent="0.25">
      <c r="A222" s="115" t="s">
        <v>147</v>
      </c>
      <c r="B222" s="164" t="s">
        <v>63</v>
      </c>
      <c r="C222" s="116" t="s">
        <v>94</v>
      </c>
      <c r="D222" s="150" t="s">
        <v>21</v>
      </c>
      <c r="E222" s="150" t="s">
        <v>401</v>
      </c>
      <c r="F222" s="154" t="s">
        <v>146</v>
      </c>
      <c r="G222" s="194">
        <v>12428560.01</v>
      </c>
      <c r="H222" s="194">
        <v>978467</v>
      </c>
      <c r="I222" s="194">
        <f t="shared" si="125"/>
        <v>13407027.01</v>
      </c>
      <c r="J222" s="194">
        <v>12013470.17</v>
      </c>
      <c r="K222" s="194"/>
      <c r="L222" s="214">
        <f t="shared" si="132"/>
        <v>12013470.17</v>
      </c>
      <c r="M222" s="194">
        <v>11737270.17</v>
      </c>
      <c r="N222" s="194"/>
      <c r="O222" s="214">
        <f t="shared" si="130"/>
        <v>11737270.17</v>
      </c>
    </row>
    <row r="223" spans="1:15" ht="39" x14ac:dyDescent="0.25">
      <c r="A223" s="120" t="s">
        <v>448</v>
      </c>
      <c r="B223" s="275" t="s">
        <v>63</v>
      </c>
      <c r="C223" s="201" t="s">
        <v>94</v>
      </c>
      <c r="D223" s="196" t="s">
        <v>21</v>
      </c>
      <c r="E223" s="271" t="s">
        <v>447</v>
      </c>
      <c r="F223" s="269" t="s">
        <v>7</v>
      </c>
      <c r="G223" s="226">
        <f>SUM(G224)</f>
        <v>5319148.9400000004</v>
      </c>
      <c r="H223" s="226">
        <f>SUM(H224)</f>
        <v>0</v>
      </c>
      <c r="I223" s="226">
        <f t="shared" ref="I223:I228" si="134">SUM(G223+H223)</f>
        <v>5319148.9400000004</v>
      </c>
      <c r="J223" s="194"/>
      <c r="K223" s="194"/>
      <c r="L223" s="214"/>
      <c r="M223" s="194"/>
      <c r="N223" s="194"/>
      <c r="O223" s="214"/>
    </row>
    <row r="224" spans="1:15" x14ac:dyDescent="0.25">
      <c r="A224" s="265" t="s">
        <v>11</v>
      </c>
      <c r="B224" s="164" t="s">
        <v>63</v>
      </c>
      <c r="C224" s="116" t="s">
        <v>94</v>
      </c>
      <c r="D224" s="150" t="s">
        <v>21</v>
      </c>
      <c r="E224" s="152" t="s">
        <v>447</v>
      </c>
      <c r="F224" s="110" t="s">
        <v>12</v>
      </c>
      <c r="G224" s="194">
        <f>SUM(G225)</f>
        <v>5319148.9400000004</v>
      </c>
      <c r="H224" s="194">
        <f>SUM(H225)</f>
        <v>0</v>
      </c>
      <c r="I224" s="194">
        <f t="shared" si="134"/>
        <v>5319148.9400000004</v>
      </c>
      <c r="J224" s="194"/>
      <c r="K224" s="194"/>
      <c r="L224" s="214"/>
      <c r="M224" s="194"/>
      <c r="N224" s="194"/>
      <c r="O224" s="214"/>
    </row>
    <row r="225" spans="1:15" ht="33.75" x14ac:dyDescent="0.25">
      <c r="A225" s="272" t="s">
        <v>149</v>
      </c>
      <c r="B225" s="164" t="s">
        <v>63</v>
      </c>
      <c r="C225" s="116" t="s">
        <v>94</v>
      </c>
      <c r="D225" s="150" t="s">
        <v>21</v>
      </c>
      <c r="E225" s="152" t="s">
        <v>447</v>
      </c>
      <c r="F225" s="110" t="s">
        <v>14</v>
      </c>
      <c r="G225" s="194">
        <v>5319148.9400000004</v>
      </c>
      <c r="H225" s="194">
        <v>0</v>
      </c>
      <c r="I225" s="194">
        <f t="shared" si="134"/>
        <v>5319148.9400000004</v>
      </c>
      <c r="J225" s="194"/>
      <c r="K225" s="194"/>
      <c r="L225" s="214"/>
      <c r="M225" s="194"/>
      <c r="N225" s="194"/>
      <c r="O225" s="214"/>
    </row>
    <row r="226" spans="1:15" ht="42" x14ac:dyDescent="0.25">
      <c r="A226" s="374" t="s">
        <v>468</v>
      </c>
      <c r="B226" s="275" t="s">
        <v>63</v>
      </c>
      <c r="C226" s="275" t="s">
        <v>94</v>
      </c>
      <c r="D226" s="276" t="s">
        <v>21</v>
      </c>
      <c r="E226" s="276" t="s">
        <v>469</v>
      </c>
      <c r="F226" s="275" t="s">
        <v>7</v>
      </c>
      <c r="G226" s="226">
        <f>SUM(G227)</f>
        <v>499822</v>
      </c>
      <c r="H226" s="226">
        <f>H227</f>
        <v>0</v>
      </c>
      <c r="I226" s="226">
        <f t="shared" si="134"/>
        <v>499822</v>
      </c>
      <c r="J226" s="194"/>
      <c r="K226" s="194"/>
      <c r="L226" s="214"/>
      <c r="M226" s="194"/>
      <c r="N226" s="194"/>
      <c r="O226" s="214"/>
    </row>
    <row r="227" spans="1:15" ht="23.25" x14ac:dyDescent="0.25">
      <c r="A227" s="149" t="s">
        <v>15</v>
      </c>
      <c r="B227" s="275" t="s">
        <v>63</v>
      </c>
      <c r="C227" s="275" t="s">
        <v>94</v>
      </c>
      <c r="D227" s="276" t="s">
        <v>21</v>
      </c>
      <c r="E227" s="276" t="s">
        <v>469</v>
      </c>
      <c r="F227" s="164" t="s">
        <v>16</v>
      </c>
      <c r="G227" s="194">
        <f>SUM(G228)</f>
        <v>499822</v>
      </c>
      <c r="H227" s="194">
        <f>H228</f>
        <v>0</v>
      </c>
      <c r="I227" s="194">
        <f t="shared" si="134"/>
        <v>499822</v>
      </c>
      <c r="J227" s="194"/>
      <c r="K227" s="194"/>
      <c r="L227" s="214"/>
      <c r="M227" s="194"/>
      <c r="N227" s="194"/>
      <c r="O227" s="214"/>
    </row>
    <row r="228" spans="1:15" x14ac:dyDescent="0.25">
      <c r="A228" s="260" t="s">
        <v>147</v>
      </c>
      <c r="B228" s="275" t="s">
        <v>63</v>
      </c>
      <c r="C228" s="275" t="s">
        <v>94</v>
      </c>
      <c r="D228" s="276" t="s">
        <v>21</v>
      </c>
      <c r="E228" s="276" t="s">
        <v>469</v>
      </c>
      <c r="F228" s="164" t="s">
        <v>146</v>
      </c>
      <c r="G228" s="194">
        <v>499822</v>
      </c>
      <c r="H228" s="194">
        <v>0</v>
      </c>
      <c r="I228" s="194">
        <f t="shared" si="134"/>
        <v>499822</v>
      </c>
      <c r="J228" s="194"/>
      <c r="K228" s="194"/>
      <c r="L228" s="214"/>
      <c r="M228" s="194"/>
      <c r="N228" s="194"/>
      <c r="O228" s="214"/>
    </row>
    <row r="229" spans="1:15" x14ac:dyDescent="0.25">
      <c r="A229" s="109" t="s">
        <v>292</v>
      </c>
      <c r="B229" s="275" t="s">
        <v>63</v>
      </c>
      <c r="C229" s="195" t="s">
        <v>94</v>
      </c>
      <c r="D229" s="196" t="s">
        <v>23</v>
      </c>
      <c r="E229" s="196" t="s">
        <v>112</v>
      </c>
      <c r="F229" s="197" t="s">
        <v>7</v>
      </c>
      <c r="G229" s="226">
        <f>SUM(G230)</f>
        <v>2451527</v>
      </c>
      <c r="H229" s="226">
        <f>SUM(H230)</f>
        <v>0</v>
      </c>
      <c r="I229" s="226">
        <f t="shared" si="125"/>
        <v>2451527</v>
      </c>
      <c r="J229" s="226">
        <f t="shared" ref="J229:N229" si="135">SUM(J230)</f>
        <v>0</v>
      </c>
      <c r="K229" s="226">
        <f t="shared" si="135"/>
        <v>0</v>
      </c>
      <c r="L229" s="181">
        <f t="shared" si="132"/>
        <v>0</v>
      </c>
      <c r="M229" s="226">
        <f t="shared" si="135"/>
        <v>0</v>
      </c>
      <c r="N229" s="226">
        <f t="shared" si="135"/>
        <v>0</v>
      </c>
      <c r="O229" s="181">
        <f t="shared" si="130"/>
        <v>0</v>
      </c>
    </row>
    <row r="230" spans="1:15" ht="51.75" x14ac:dyDescent="0.25">
      <c r="A230" s="221" t="s">
        <v>404</v>
      </c>
      <c r="B230" s="275" t="s">
        <v>63</v>
      </c>
      <c r="C230" s="201" t="s">
        <v>94</v>
      </c>
      <c r="D230" s="196" t="s">
        <v>23</v>
      </c>
      <c r="E230" s="271" t="s">
        <v>402</v>
      </c>
      <c r="F230" s="269" t="s">
        <v>7</v>
      </c>
      <c r="G230" s="226">
        <f>SUM(G233+G231)</f>
        <v>2451527</v>
      </c>
      <c r="H230" s="226">
        <f t="shared" ref="H230:I230" si="136">SUM(H233+H231)</f>
        <v>0</v>
      </c>
      <c r="I230" s="226">
        <f t="shared" si="136"/>
        <v>2451527</v>
      </c>
      <c r="J230" s="226">
        <f>SUM(J233)</f>
        <v>0</v>
      </c>
      <c r="K230" s="226">
        <f>SUM(K233)</f>
        <v>0</v>
      </c>
      <c r="L230" s="181">
        <f t="shared" si="132"/>
        <v>0</v>
      </c>
      <c r="M230" s="226">
        <f>SUM(M233)</f>
        <v>0</v>
      </c>
      <c r="N230" s="226">
        <f>SUM(N233)</f>
        <v>0</v>
      </c>
      <c r="O230" s="181">
        <f t="shared" si="130"/>
        <v>0</v>
      </c>
    </row>
    <row r="231" spans="1:15" x14ac:dyDescent="0.25">
      <c r="A231" s="114" t="s">
        <v>11</v>
      </c>
      <c r="B231" s="164" t="s">
        <v>63</v>
      </c>
      <c r="C231" s="116" t="s">
        <v>94</v>
      </c>
      <c r="D231" s="150" t="s">
        <v>23</v>
      </c>
      <c r="E231" s="262" t="s">
        <v>402</v>
      </c>
      <c r="F231" s="263" t="s">
        <v>12</v>
      </c>
      <c r="G231" s="194">
        <f>SUM(G232)</f>
        <v>2451527</v>
      </c>
      <c r="H231" s="194">
        <f>SUM(H232)</f>
        <v>0</v>
      </c>
      <c r="I231" s="194">
        <f t="shared" ref="I231:I232" si="137">SUM(G231+H231)</f>
        <v>2451527</v>
      </c>
      <c r="J231" s="226"/>
      <c r="K231" s="226"/>
      <c r="L231" s="181"/>
      <c r="M231" s="226"/>
      <c r="N231" s="226"/>
      <c r="O231" s="181"/>
    </row>
    <row r="232" spans="1:15" ht="23.25" x14ac:dyDescent="0.25">
      <c r="A232" s="114" t="s">
        <v>154</v>
      </c>
      <c r="B232" s="164" t="s">
        <v>63</v>
      </c>
      <c r="C232" s="116" t="s">
        <v>94</v>
      </c>
      <c r="D232" s="150" t="s">
        <v>23</v>
      </c>
      <c r="E232" s="150" t="s">
        <v>402</v>
      </c>
      <c r="F232" s="154" t="s">
        <v>14</v>
      </c>
      <c r="G232" s="194">
        <v>2451527</v>
      </c>
      <c r="H232" s="194">
        <v>0</v>
      </c>
      <c r="I232" s="194">
        <f t="shared" si="137"/>
        <v>2451527</v>
      </c>
      <c r="J232" s="226"/>
      <c r="K232" s="226"/>
      <c r="L232" s="181"/>
      <c r="M232" s="226"/>
      <c r="N232" s="226"/>
      <c r="O232" s="181"/>
    </row>
    <row r="233" spans="1:15" ht="23.25" x14ac:dyDescent="0.25">
      <c r="A233" s="149" t="s">
        <v>15</v>
      </c>
      <c r="B233" s="164" t="s">
        <v>63</v>
      </c>
      <c r="C233" s="116" t="s">
        <v>94</v>
      </c>
      <c r="D233" s="150" t="s">
        <v>23</v>
      </c>
      <c r="E233" s="262" t="s">
        <v>402</v>
      </c>
      <c r="F233" s="263" t="s">
        <v>16</v>
      </c>
      <c r="G233" s="194">
        <f>SUM(G234)</f>
        <v>0</v>
      </c>
      <c r="H233" s="194">
        <f>SUM(H234)</f>
        <v>0</v>
      </c>
      <c r="I233" s="194">
        <f t="shared" si="125"/>
        <v>0</v>
      </c>
      <c r="J233" s="194">
        <f t="shared" ref="J233:N233" si="138">SUM(J234)</f>
        <v>0</v>
      </c>
      <c r="K233" s="194">
        <f t="shared" si="138"/>
        <v>0</v>
      </c>
      <c r="L233" s="181">
        <f t="shared" si="132"/>
        <v>0</v>
      </c>
      <c r="M233" s="194">
        <f t="shared" si="138"/>
        <v>0</v>
      </c>
      <c r="N233" s="194">
        <f t="shared" si="138"/>
        <v>0</v>
      </c>
      <c r="O233" s="181">
        <f t="shared" si="130"/>
        <v>0</v>
      </c>
    </row>
    <row r="234" spans="1:15" x14ac:dyDescent="0.25">
      <c r="A234" s="115" t="s">
        <v>147</v>
      </c>
      <c r="B234" s="164" t="s">
        <v>63</v>
      </c>
      <c r="C234" s="116" t="s">
        <v>94</v>
      </c>
      <c r="D234" s="150" t="s">
        <v>23</v>
      </c>
      <c r="E234" s="150" t="s">
        <v>402</v>
      </c>
      <c r="F234" s="154" t="s">
        <v>146</v>
      </c>
      <c r="G234" s="194">
        <v>0</v>
      </c>
      <c r="H234" s="194">
        <v>0</v>
      </c>
      <c r="I234" s="194">
        <f t="shared" si="125"/>
        <v>0</v>
      </c>
      <c r="J234" s="194">
        <v>0</v>
      </c>
      <c r="K234" s="194">
        <v>0</v>
      </c>
      <c r="L234" s="181">
        <f t="shared" si="132"/>
        <v>0</v>
      </c>
      <c r="M234" s="194">
        <f>SUM(Лист1!P243)</f>
        <v>0</v>
      </c>
      <c r="N234" s="194">
        <v>0</v>
      </c>
      <c r="O234" s="181">
        <f t="shared" si="130"/>
        <v>0</v>
      </c>
    </row>
    <row r="235" spans="1:15" x14ac:dyDescent="0.25">
      <c r="A235" s="272"/>
      <c r="B235" s="164"/>
      <c r="C235" s="164"/>
      <c r="D235" s="164"/>
      <c r="E235" s="165"/>
      <c r="F235" s="164"/>
      <c r="G235" s="194"/>
      <c r="H235" s="194"/>
      <c r="I235" s="194">
        <f t="shared" si="125"/>
        <v>0</v>
      </c>
      <c r="J235" s="194"/>
      <c r="K235" s="194"/>
      <c r="L235" s="181">
        <f t="shared" si="132"/>
        <v>0</v>
      </c>
      <c r="M235" s="194"/>
      <c r="N235" s="194"/>
      <c r="O235" s="181">
        <f t="shared" si="130"/>
        <v>0</v>
      </c>
    </row>
    <row r="236" spans="1:15" ht="23.45" customHeight="1" x14ac:dyDescent="0.25">
      <c r="A236" s="302" t="s">
        <v>67</v>
      </c>
      <c r="B236" s="274">
        <v>927</v>
      </c>
      <c r="C236" s="275" t="s">
        <v>6</v>
      </c>
      <c r="D236" s="276" t="s">
        <v>6</v>
      </c>
      <c r="E236" s="276" t="s">
        <v>112</v>
      </c>
      <c r="F236" s="276" t="s">
        <v>7</v>
      </c>
      <c r="G236" s="226">
        <f>SUM(G237+G303+G316+G349+G406+G428+G467+G298+G399+G481+G421)</f>
        <v>459223090.87000006</v>
      </c>
      <c r="H236" s="226">
        <f>SUM(H237+H303+H316+H349+H406+H428+H467+H298+H399+H481+H421)</f>
        <v>2762776.56</v>
      </c>
      <c r="I236" s="226">
        <f t="shared" si="125"/>
        <v>461985867.43000007</v>
      </c>
      <c r="J236" s="226">
        <f t="shared" ref="J236:N236" si="139">SUM(J237+J303+J316+J349+J406+J428+J467+J298+J399+J481+J421)</f>
        <v>134713078.36000001</v>
      </c>
      <c r="K236" s="226">
        <f t="shared" ref="K236" si="140">SUM(K237+K303+K316+K349+K406+K428+K467+K298+K399+K481+K421)</f>
        <v>0</v>
      </c>
      <c r="L236" s="181">
        <f t="shared" si="132"/>
        <v>134713078.36000001</v>
      </c>
      <c r="M236" s="226">
        <f t="shared" si="139"/>
        <v>160583248.13</v>
      </c>
      <c r="N236" s="226">
        <f t="shared" si="139"/>
        <v>8850747.9600000009</v>
      </c>
      <c r="O236" s="181">
        <f t="shared" si="130"/>
        <v>169433996.09</v>
      </c>
    </row>
    <row r="237" spans="1:15" ht="15.75" x14ac:dyDescent="0.25">
      <c r="A237" s="292" t="s">
        <v>41</v>
      </c>
      <c r="B237" s="274">
        <v>927</v>
      </c>
      <c r="C237" s="275" t="s">
        <v>21</v>
      </c>
      <c r="D237" s="276" t="s">
        <v>6</v>
      </c>
      <c r="E237" s="276" t="s">
        <v>112</v>
      </c>
      <c r="F237" s="276" t="s">
        <v>7</v>
      </c>
      <c r="G237" s="226">
        <f>SUM(G238+G260+G252+G256)</f>
        <v>37275808.840000004</v>
      </c>
      <c r="H237" s="226">
        <f>SUM(H238+H260+H252+H256)</f>
        <v>123970</v>
      </c>
      <c r="I237" s="226">
        <f t="shared" si="125"/>
        <v>37399778.840000004</v>
      </c>
      <c r="J237" s="226">
        <f t="shared" ref="J237:N237" si="141">SUM(J238+J260+J252)</f>
        <v>32193293.199999999</v>
      </c>
      <c r="K237" s="226">
        <f t="shared" ref="K237" si="142">SUM(K238+K260+K252)</f>
        <v>0</v>
      </c>
      <c r="L237" s="181">
        <f t="shared" si="132"/>
        <v>32193293.199999999</v>
      </c>
      <c r="M237" s="226">
        <f t="shared" si="141"/>
        <v>28969457.189999998</v>
      </c>
      <c r="N237" s="226">
        <f t="shared" si="141"/>
        <v>0</v>
      </c>
      <c r="O237" s="181">
        <f t="shared" si="130"/>
        <v>28969457.189999998</v>
      </c>
    </row>
    <row r="238" spans="1:15" ht="51.75" x14ac:dyDescent="0.25">
      <c r="A238" s="273" t="s">
        <v>171</v>
      </c>
      <c r="B238" s="279">
        <v>927</v>
      </c>
      <c r="C238" s="269" t="s">
        <v>21</v>
      </c>
      <c r="D238" s="271" t="s">
        <v>39</v>
      </c>
      <c r="E238" s="271" t="s">
        <v>112</v>
      </c>
      <c r="F238" s="270" t="s">
        <v>7</v>
      </c>
      <c r="G238" s="226">
        <f>SUM(G239+G242+G249)</f>
        <v>30011012.07</v>
      </c>
      <c r="H238" s="226">
        <f>SUM(H239+H242+H249)</f>
        <v>0</v>
      </c>
      <c r="I238" s="226">
        <f t="shared" si="125"/>
        <v>30011012.07</v>
      </c>
      <c r="J238" s="226">
        <f t="shared" ref="J238:N238" si="143">SUM(J239+J242+J249)</f>
        <v>26216815.199999999</v>
      </c>
      <c r="K238" s="226">
        <f t="shared" ref="K238" si="144">SUM(K239+K242+K249)</f>
        <v>0</v>
      </c>
      <c r="L238" s="181">
        <f t="shared" si="132"/>
        <v>26216815.199999999</v>
      </c>
      <c r="M238" s="226">
        <f t="shared" si="143"/>
        <v>24241084.189999998</v>
      </c>
      <c r="N238" s="226">
        <f t="shared" si="143"/>
        <v>0</v>
      </c>
      <c r="O238" s="181">
        <f t="shared" si="130"/>
        <v>24241084.189999998</v>
      </c>
    </row>
    <row r="239" spans="1:15" ht="39" x14ac:dyDescent="0.25">
      <c r="A239" s="221" t="s">
        <v>205</v>
      </c>
      <c r="B239" s="279">
        <v>927</v>
      </c>
      <c r="C239" s="269" t="s">
        <v>21</v>
      </c>
      <c r="D239" s="271" t="s">
        <v>39</v>
      </c>
      <c r="E239" s="271" t="s">
        <v>206</v>
      </c>
      <c r="F239" s="269" t="s">
        <v>7</v>
      </c>
      <c r="G239" s="226">
        <f t="shared" ref="G239:N240" si="145">SUM(G240)</f>
        <v>1406260</v>
      </c>
      <c r="H239" s="226">
        <f t="shared" si="145"/>
        <v>0</v>
      </c>
      <c r="I239" s="226">
        <f t="shared" si="125"/>
        <v>1406260</v>
      </c>
      <c r="J239" s="226">
        <f t="shared" si="145"/>
        <v>1406260</v>
      </c>
      <c r="K239" s="226">
        <f t="shared" si="145"/>
        <v>0</v>
      </c>
      <c r="L239" s="181">
        <f t="shared" si="132"/>
        <v>1406260</v>
      </c>
      <c r="M239" s="226">
        <f t="shared" si="145"/>
        <v>1406260</v>
      </c>
      <c r="N239" s="226">
        <f t="shared" si="145"/>
        <v>0</v>
      </c>
      <c r="O239" s="181">
        <f t="shared" si="130"/>
        <v>1406260</v>
      </c>
    </row>
    <row r="240" spans="1:15" ht="45.75" customHeight="1" x14ac:dyDescent="0.25">
      <c r="A240" s="265" t="s">
        <v>28</v>
      </c>
      <c r="B240" s="8">
        <v>927</v>
      </c>
      <c r="C240" s="164" t="s">
        <v>21</v>
      </c>
      <c r="D240" s="165" t="s">
        <v>39</v>
      </c>
      <c r="E240" s="262" t="s">
        <v>206</v>
      </c>
      <c r="F240" s="164" t="s">
        <v>29</v>
      </c>
      <c r="G240" s="194">
        <f t="shared" si="145"/>
        <v>1406260</v>
      </c>
      <c r="H240" s="194">
        <f t="shared" si="145"/>
        <v>0</v>
      </c>
      <c r="I240" s="194">
        <f t="shared" si="125"/>
        <v>1406260</v>
      </c>
      <c r="J240" s="194">
        <f t="shared" si="145"/>
        <v>1406260</v>
      </c>
      <c r="K240" s="194">
        <f t="shared" si="145"/>
        <v>0</v>
      </c>
      <c r="L240" s="214">
        <f t="shared" si="132"/>
        <v>1406260</v>
      </c>
      <c r="M240" s="194">
        <f t="shared" si="145"/>
        <v>1406260</v>
      </c>
      <c r="N240" s="194">
        <f t="shared" si="145"/>
        <v>0</v>
      </c>
      <c r="O240" s="214">
        <f t="shared" si="130"/>
        <v>1406260</v>
      </c>
    </row>
    <row r="241" spans="1:15" x14ac:dyDescent="0.25">
      <c r="A241" s="149" t="s">
        <v>30</v>
      </c>
      <c r="B241" s="8">
        <v>927</v>
      </c>
      <c r="C241" s="164" t="s">
        <v>21</v>
      </c>
      <c r="D241" s="165" t="s">
        <v>39</v>
      </c>
      <c r="E241" s="262" t="s">
        <v>206</v>
      </c>
      <c r="F241" s="164" t="s">
        <v>31</v>
      </c>
      <c r="G241" s="194">
        <v>1406260</v>
      </c>
      <c r="H241" s="194"/>
      <c r="I241" s="194">
        <f t="shared" si="125"/>
        <v>1406260</v>
      </c>
      <c r="J241" s="194">
        <v>1406260</v>
      </c>
      <c r="K241" s="194"/>
      <c r="L241" s="214">
        <f t="shared" si="132"/>
        <v>1406260</v>
      </c>
      <c r="M241" s="194">
        <v>1406260</v>
      </c>
      <c r="N241" s="194"/>
      <c r="O241" s="214">
        <f t="shared" si="130"/>
        <v>1406260</v>
      </c>
    </row>
    <row r="242" spans="1:15" ht="26.25" x14ac:dyDescent="0.25">
      <c r="A242" s="221" t="s">
        <v>27</v>
      </c>
      <c r="B242" s="279">
        <v>927</v>
      </c>
      <c r="C242" s="269" t="s">
        <v>21</v>
      </c>
      <c r="D242" s="271" t="s">
        <v>39</v>
      </c>
      <c r="E242" s="271" t="s">
        <v>207</v>
      </c>
      <c r="F242" s="270" t="s">
        <v>7</v>
      </c>
      <c r="G242" s="226">
        <f>SUM(G243+G245+G247)</f>
        <v>28582711.07</v>
      </c>
      <c r="H242" s="226">
        <f>SUM(H243+H245+H247)</f>
        <v>0</v>
      </c>
      <c r="I242" s="226">
        <f t="shared" si="125"/>
        <v>28582711.07</v>
      </c>
      <c r="J242" s="226">
        <f t="shared" ref="J242:N242" si="146">SUM(J243+J245+J247)</f>
        <v>24810555.199999999</v>
      </c>
      <c r="K242" s="226">
        <f t="shared" ref="K242" si="147">SUM(K243+K245+K247)</f>
        <v>0</v>
      </c>
      <c r="L242" s="181">
        <f t="shared" si="132"/>
        <v>24810555.199999999</v>
      </c>
      <c r="M242" s="226">
        <f t="shared" si="146"/>
        <v>22834824.189999998</v>
      </c>
      <c r="N242" s="226">
        <f t="shared" si="146"/>
        <v>0</v>
      </c>
      <c r="O242" s="181">
        <f t="shared" si="130"/>
        <v>22834824.189999998</v>
      </c>
    </row>
    <row r="243" spans="1:15" ht="50.25" customHeight="1" x14ac:dyDescent="0.25">
      <c r="A243" s="265" t="s">
        <v>28</v>
      </c>
      <c r="B243" s="8">
        <v>927</v>
      </c>
      <c r="C243" s="164" t="s">
        <v>21</v>
      </c>
      <c r="D243" s="165" t="s">
        <v>39</v>
      </c>
      <c r="E243" s="262" t="s">
        <v>207</v>
      </c>
      <c r="F243" s="164" t="s">
        <v>29</v>
      </c>
      <c r="G243" s="194">
        <f>SUM(G244)</f>
        <v>20500084</v>
      </c>
      <c r="H243" s="194">
        <f>SUM(H244)</f>
        <v>0</v>
      </c>
      <c r="I243" s="194">
        <f t="shared" si="125"/>
        <v>20500084</v>
      </c>
      <c r="J243" s="194">
        <f t="shared" ref="J243:N243" si="148">SUM(J244)</f>
        <v>20522125</v>
      </c>
      <c r="K243" s="194">
        <f t="shared" si="148"/>
        <v>0</v>
      </c>
      <c r="L243" s="214">
        <f t="shared" si="132"/>
        <v>20522125</v>
      </c>
      <c r="M243" s="194">
        <f t="shared" si="148"/>
        <v>20223916.27</v>
      </c>
      <c r="N243" s="194">
        <f t="shared" si="148"/>
        <v>0</v>
      </c>
      <c r="O243" s="214">
        <f t="shared" si="130"/>
        <v>20223916.27</v>
      </c>
    </row>
    <row r="244" spans="1:15" x14ac:dyDescent="0.25">
      <c r="A244" s="149" t="s">
        <v>30</v>
      </c>
      <c r="B244" s="8">
        <v>927</v>
      </c>
      <c r="C244" s="164" t="s">
        <v>21</v>
      </c>
      <c r="D244" s="165" t="s">
        <v>39</v>
      </c>
      <c r="E244" s="262" t="s">
        <v>207</v>
      </c>
      <c r="F244" s="164" t="s">
        <v>31</v>
      </c>
      <c r="G244" s="194">
        <v>20500084</v>
      </c>
      <c r="H244" s="194"/>
      <c r="I244" s="194">
        <f t="shared" si="125"/>
        <v>20500084</v>
      </c>
      <c r="J244" s="194">
        <v>20522125</v>
      </c>
      <c r="K244" s="194"/>
      <c r="L244" s="214">
        <f t="shared" si="132"/>
        <v>20522125</v>
      </c>
      <c r="M244" s="194">
        <v>20223916.27</v>
      </c>
      <c r="N244" s="194"/>
      <c r="O244" s="214">
        <f t="shared" si="130"/>
        <v>20223916.27</v>
      </c>
    </row>
    <row r="245" spans="1:15" x14ac:dyDescent="0.25">
      <c r="A245" s="265" t="s">
        <v>11</v>
      </c>
      <c r="B245" s="8">
        <v>927</v>
      </c>
      <c r="C245" s="164" t="s">
        <v>21</v>
      </c>
      <c r="D245" s="165" t="s">
        <v>39</v>
      </c>
      <c r="E245" s="262" t="s">
        <v>207</v>
      </c>
      <c r="F245" s="164" t="s">
        <v>12</v>
      </c>
      <c r="G245" s="194">
        <f>SUM(G246)</f>
        <v>7601627.0700000003</v>
      </c>
      <c r="H245" s="194">
        <f>SUM(H246)</f>
        <v>0</v>
      </c>
      <c r="I245" s="194">
        <f t="shared" si="125"/>
        <v>7601627.0700000003</v>
      </c>
      <c r="J245" s="194">
        <f t="shared" ref="J245:N245" si="149">SUM(J246)</f>
        <v>3807430.2</v>
      </c>
      <c r="K245" s="194">
        <f t="shared" si="149"/>
        <v>0</v>
      </c>
      <c r="L245" s="214">
        <f t="shared" si="132"/>
        <v>3807430.2</v>
      </c>
      <c r="M245" s="194">
        <f t="shared" si="149"/>
        <v>2129907.92</v>
      </c>
      <c r="N245" s="194">
        <f t="shared" si="149"/>
        <v>0</v>
      </c>
      <c r="O245" s="214">
        <f t="shared" si="130"/>
        <v>2129907.92</v>
      </c>
    </row>
    <row r="246" spans="1:15" ht="33.75" x14ac:dyDescent="0.25">
      <c r="A246" s="272" t="s">
        <v>149</v>
      </c>
      <c r="B246" s="8">
        <v>927</v>
      </c>
      <c r="C246" s="164" t="s">
        <v>21</v>
      </c>
      <c r="D246" s="165" t="s">
        <v>39</v>
      </c>
      <c r="E246" s="262" t="s">
        <v>207</v>
      </c>
      <c r="F246" s="164" t="s">
        <v>14</v>
      </c>
      <c r="G246" s="194">
        <v>7601627.0700000003</v>
      </c>
      <c r="H246" s="194">
        <v>0</v>
      </c>
      <c r="I246" s="194">
        <f t="shared" si="125"/>
        <v>7601627.0700000003</v>
      </c>
      <c r="J246" s="194">
        <v>3807430.2</v>
      </c>
      <c r="K246" s="194"/>
      <c r="L246" s="214">
        <f t="shared" si="132"/>
        <v>3807430.2</v>
      </c>
      <c r="M246" s="194">
        <v>2129907.92</v>
      </c>
      <c r="N246" s="194"/>
      <c r="O246" s="214">
        <f t="shared" si="130"/>
        <v>2129907.92</v>
      </c>
    </row>
    <row r="247" spans="1:15" x14ac:dyDescent="0.25">
      <c r="A247" s="265" t="s">
        <v>34</v>
      </c>
      <c r="B247" s="8">
        <v>927</v>
      </c>
      <c r="C247" s="164" t="s">
        <v>21</v>
      </c>
      <c r="D247" s="165" t="s">
        <v>39</v>
      </c>
      <c r="E247" s="262" t="s">
        <v>207</v>
      </c>
      <c r="F247" s="164" t="s">
        <v>35</v>
      </c>
      <c r="G247" s="194">
        <f>SUM(G248)</f>
        <v>481000</v>
      </c>
      <c r="H247" s="194">
        <f>SUM(H248)</f>
        <v>0</v>
      </c>
      <c r="I247" s="194">
        <f t="shared" si="125"/>
        <v>481000</v>
      </c>
      <c r="J247" s="194">
        <f t="shared" ref="J247:N247" si="150">SUM(J248)</f>
        <v>481000</v>
      </c>
      <c r="K247" s="194">
        <f t="shared" si="150"/>
        <v>0</v>
      </c>
      <c r="L247" s="214">
        <f t="shared" si="132"/>
        <v>481000</v>
      </c>
      <c r="M247" s="194">
        <f t="shared" si="150"/>
        <v>481000</v>
      </c>
      <c r="N247" s="194">
        <f t="shared" si="150"/>
        <v>0</v>
      </c>
      <c r="O247" s="214">
        <f t="shared" si="130"/>
        <v>481000</v>
      </c>
    </row>
    <row r="248" spans="1:15" x14ac:dyDescent="0.25">
      <c r="A248" s="149" t="s">
        <v>136</v>
      </c>
      <c r="B248" s="8">
        <v>927</v>
      </c>
      <c r="C248" s="164" t="s">
        <v>21</v>
      </c>
      <c r="D248" s="165" t="s">
        <v>39</v>
      </c>
      <c r="E248" s="262" t="s">
        <v>207</v>
      </c>
      <c r="F248" s="164" t="s">
        <v>135</v>
      </c>
      <c r="G248" s="194">
        <v>481000</v>
      </c>
      <c r="H248" s="194"/>
      <c r="I248" s="194">
        <f t="shared" si="125"/>
        <v>481000</v>
      </c>
      <c r="J248" s="194">
        <v>481000</v>
      </c>
      <c r="K248" s="194"/>
      <c r="L248" s="214">
        <f t="shared" si="132"/>
        <v>481000</v>
      </c>
      <c r="M248" s="194">
        <v>481000</v>
      </c>
      <c r="N248" s="194"/>
      <c r="O248" s="214">
        <f t="shared" si="130"/>
        <v>481000</v>
      </c>
    </row>
    <row r="249" spans="1:15" ht="64.5" x14ac:dyDescent="0.25">
      <c r="A249" s="221" t="s">
        <v>273</v>
      </c>
      <c r="B249" s="279">
        <v>927</v>
      </c>
      <c r="C249" s="269" t="s">
        <v>21</v>
      </c>
      <c r="D249" s="271" t="s">
        <v>39</v>
      </c>
      <c r="E249" s="271" t="s">
        <v>274</v>
      </c>
      <c r="F249" s="270" t="s">
        <v>7</v>
      </c>
      <c r="G249" s="226">
        <f>SUM(G250)</f>
        <v>22041</v>
      </c>
      <c r="H249" s="226">
        <f>SUM(H250)</f>
        <v>0</v>
      </c>
      <c r="I249" s="226">
        <f t="shared" si="125"/>
        <v>22041</v>
      </c>
      <c r="J249" s="226">
        <f t="shared" ref="J249:N250" si="151">SUM(J250)</f>
        <v>0</v>
      </c>
      <c r="K249" s="226">
        <f t="shared" si="151"/>
        <v>0</v>
      </c>
      <c r="L249" s="181">
        <f t="shared" si="132"/>
        <v>0</v>
      </c>
      <c r="M249" s="226">
        <f t="shared" si="151"/>
        <v>0</v>
      </c>
      <c r="N249" s="226">
        <f t="shared" si="151"/>
        <v>0</v>
      </c>
      <c r="O249" s="181">
        <f t="shared" si="130"/>
        <v>0</v>
      </c>
    </row>
    <row r="250" spans="1:15" ht="46.5" customHeight="1" x14ac:dyDescent="0.25">
      <c r="A250" s="265" t="s">
        <v>28</v>
      </c>
      <c r="B250" s="8">
        <v>927</v>
      </c>
      <c r="C250" s="164" t="s">
        <v>21</v>
      </c>
      <c r="D250" s="165" t="s">
        <v>39</v>
      </c>
      <c r="E250" s="262" t="s">
        <v>274</v>
      </c>
      <c r="F250" s="164" t="s">
        <v>29</v>
      </c>
      <c r="G250" s="194">
        <f>SUM(G251)</f>
        <v>22041</v>
      </c>
      <c r="H250" s="194">
        <f>SUM(H251)</f>
        <v>0</v>
      </c>
      <c r="I250" s="194">
        <f t="shared" si="125"/>
        <v>22041</v>
      </c>
      <c r="J250" s="194">
        <f t="shared" si="151"/>
        <v>0</v>
      </c>
      <c r="K250" s="194">
        <f t="shared" si="151"/>
        <v>0</v>
      </c>
      <c r="L250" s="181">
        <f t="shared" si="132"/>
        <v>0</v>
      </c>
      <c r="M250" s="194">
        <f t="shared" si="151"/>
        <v>0</v>
      </c>
      <c r="N250" s="194">
        <f t="shared" si="151"/>
        <v>0</v>
      </c>
      <c r="O250" s="181">
        <f t="shared" si="130"/>
        <v>0</v>
      </c>
    </row>
    <row r="251" spans="1:15" x14ac:dyDescent="0.25">
      <c r="A251" s="149" t="s">
        <v>30</v>
      </c>
      <c r="B251" s="8">
        <v>927</v>
      </c>
      <c r="C251" s="164" t="s">
        <v>21</v>
      </c>
      <c r="D251" s="165" t="s">
        <v>39</v>
      </c>
      <c r="E251" s="262" t="s">
        <v>274</v>
      </c>
      <c r="F251" s="164" t="s">
        <v>31</v>
      </c>
      <c r="G251" s="194">
        <v>22041</v>
      </c>
      <c r="H251" s="194"/>
      <c r="I251" s="194">
        <f t="shared" si="125"/>
        <v>22041</v>
      </c>
      <c r="J251" s="194"/>
      <c r="K251" s="194"/>
      <c r="L251" s="181">
        <f t="shared" si="132"/>
        <v>0</v>
      </c>
      <c r="M251" s="194">
        <v>0</v>
      </c>
      <c r="N251" s="194"/>
      <c r="O251" s="181">
        <f t="shared" si="130"/>
        <v>0</v>
      </c>
    </row>
    <row r="252" spans="1:15" x14ac:dyDescent="0.25">
      <c r="A252" s="303" t="s">
        <v>232</v>
      </c>
      <c r="B252" s="279">
        <v>927</v>
      </c>
      <c r="C252" s="269" t="s">
        <v>21</v>
      </c>
      <c r="D252" s="271" t="s">
        <v>55</v>
      </c>
      <c r="E252" s="271" t="s">
        <v>112</v>
      </c>
      <c r="F252" s="270" t="s">
        <v>7</v>
      </c>
      <c r="G252" s="226">
        <f t="shared" ref="G252:N254" si="152">SUM(G253)</f>
        <v>18278</v>
      </c>
      <c r="H252" s="226">
        <f t="shared" si="152"/>
        <v>0</v>
      </c>
      <c r="I252" s="226">
        <f t="shared" si="125"/>
        <v>18278</v>
      </c>
      <c r="J252" s="226">
        <f t="shared" si="152"/>
        <v>134550</v>
      </c>
      <c r="K252" s="226">
        <f t="shared" si="152"/>
        <v>0</v>
      </c>
      <c r="L252" s="181">
        <f t="shared" si="132"/>
        <v>134550</v>
      </c>
      <c r="M252" s="226">
        <f t="shared" si="152"/>
        <v>7532</v>
      </c>
      <c r="N252" s="226">
        <f t="shared" si="152"/>
        <v>0</v>
      </c>
      <c r="O252" s="181">
        <f t="shared" si="130"/>
        <v>7532</v>
      </c>
    </row>
    <row r="253" spans="1:15" ht="51.75" x14ac:dyDescent="0.25">
      <c r="A253" s="221" t="s">
        <v>345</v>
      </c>
      <c r="B253" s="279">
        <v>927</v>
      </c>
      <c r="C253" s="269" t="s">
        <v>21</v>
      </c>
      <c r="D253" s="271" t="s">
        <v>55</v>
      </c>
      <c r="E253" s="271" t="s">
        <v>233</v>
      </c>
      <c r="F253" s="270" t="s">
        <v>7</v>
      </c>
      <c r="G253" s="226">
        <f t="shared" si="152"/>
        <v>18278</v>
      </c>
      <c r="H253" s="226">
        <f t="shared" si="152"/>
        <v>0</v>
      </c>
      <c r="I253" s="226">
        <f t="shared" si="125"/>
        <v>18278</v>
      </c>
      <c r="J253" s="226">
        <f t="shared" si="152"/>
        <v>134550</v>
      </c>
      <c r="K253" s="226">
        <f t="shared" si="152"/>
        <v>0</v>
      </c>
      <c r="L253" s="181">
        <f t="shared" si="132"/>
        <v>134550</v>
      </c>
      <c r="M253" s="226">
        <f t="shared" si="152"/>
        <v>7532</v>
      </c>
      <c r="N253" s="226">
        <f t="shared" si="152"/>
        <v>0</v>
      </c>
      <c r="O253" s="181">
        <f t="shared" si="130"/>
        <v>7532</v>
      </c>
    </row>
    <row r="254" spans="1:15" x14ac:dyDescent="0.25">
      <c r="A254" s="265" t="s">
        <v>11</v>
      </c>
      <c r="B254" s="8">
        <v>927</v>
      </c>
      <c r="C254" s="164" t="s">
        <v>21</v>
      </c>
      <c r="D254" s="165" t="s">
        <v>55</v>
      </c>
      <c r="E254" s="165" t="s">
        <v>233</v>
      </c>
      <c r="F254" s="164" t="s">
        <v>12</v>
      </c>
      <c r="G254" s="194">
        <f t="shared" si="152"/>
        <v>18278</v>
      </c>
      <c r="H254" s="194">
        <f t="shared" si="152"/>
        <v>0</v>
      </c>
      <c r="I254" s="194">
        <f t="shared" si="125"/>
        <v>18278</v>
      </c>
      <c r="J254" s="194">
        <f t="shared" si="152"/>
        <v>134550</v>
      </c>
      <c r="K254" s="194">
        <f t="shared" si="152"/>
        <v>0</v>
      </c>
      <c r="L254" s="214">
        <f t="shared" si="132"/>
        <v>134550</v>
      </c>
      <c r="M254" s="194">
        <f t="shared" si="152"/>
        <v>7532</v>
      </c>
      <c r="N254" s="194">
        <f t="shared" si="152"/>
        <v>0</v>
      </c>
      <c r="O254" s="214">
        <f t="shared" si="130"/>
        <v>7532</v>
      </c>
    </row>
    <row r="255" spans="1:15" ht="33.75" x14ac:dyDescent="0.25">
      <c r="A255" s="272" t="s">
        <v>149</v>
      </c>
      <c r="B255" s="8">
        <v>927</v>
      </c>
      <c r="C255" s="164" t="s">
        <v>21</v>
      </c>
      <c r="D255" s="165" t="s">
        <v>55</v>
      </c>
      <c r="E255" s="165" t="s">
        <v>233</v>
      </c>
      <c r="F255" s="164" t="s">
        <v>14</v>
      </c>
      <c r="G255" s="194">
        <v>18278</v>
      </c>
      <c r="H255" s="194"/>
      <c r="I255" s="194">
        <f t="shared" si="125"/>
        <v>18278</v>
      </c>
      <c r="J255" s="194">
        <v>134550</v>
      </c>
      <c r="K255" s="194"/>
      <c r="L255" s="214">
        <f t="shared" si="132"/>
        <v>134550</v>
      </c>
      <c r="M255" s="194">
        <v>7532</v>
      </c>
      <c r="N255" s="194"/>
      <c r="O255" s="214">
        <f t="shared" si="130"/>
        <v>7532</v>
      </c>
    </row>
    <row r="256" spans="1:15" x14ac:dyDescent="0.25">
      <c r="A256" s="303" t="s">
        <v>395</v>
      </c>
      <c r="B256" s="279">
        <v>927</v>
      </c>
      <c r="C256" s="269" t="s">
        <v>21</v>
      </c>
      <c r="D256" s="271" t="s">
        <v>19</v>
      </c>
      <c r="E256" s="271" t="s">
        <v>112</v>
      </c>
      <c r="F256" s="270" t="s">
        <v>7</v>
      </c>
      <c r="G256" s="226">
        <f t="shared" ref="G256:H258" si="153">SUM(G257)</f>
        <v>0</v>
      </c>
      <c r="H256" s="226">
        <f t="shared" si="153"/>
        <v>123970</v>
      </c>
      <c r="I256" s="226">
        <f t="shared" si="125"/>
        <v>123970</v>
      </c>
      <c r="J256" s="194"/>
      <c r="K256" s="194"/>
      <c r="L256" s="181">
        <f t="shared" si="132"/>
        <v>0</v>
      </c>
      <c r="M256" s="194"/>
      <c r="N256" s="194"/>
      <c r="O256" s="181">
        <f t="shared" si="130"/>
        <v>0</v>
      </c>
    </row>
    <row r="257" spans="1:15" x14ac:dyDescent="0.25">
      <c r="A257" s="221" t="s">
        <v>396</v>
      </c>
      <c r="B257" s="279">
        <v>927</v>
      </c>
      <c r="C257" s="269" t="s">
        <v>21</v>
      </c>
      <c r="D257" s="271" t="s">
        <v>19</v>
      </c>
      <c r="E257" s="276" t="s">
        <v>397</v>
      </c>
      <c r="F257" s="270" t="s">
        <v>7</v>
      </c>
      <c r="G257" s="226">
        <f>SUM(G258)</f>
        <v>0</v>
      </c>
      <c r="H257" s="226">
        <f>SUM(H258)</f>
        <v>123970</v>
      </c>
      <c r="I257" s="194">
        <f t="shared" si="125"/>
        <v>123970</v>
      </c>
      <c r="J257" s="194"/>
      <c r="K257" s="194"/>
      <c r="L257" s="181">
        <f t="shared" si="132"/>
        <v>0</v>
      </c>
      <c r="M257" s="194"/>
      <c r="N257" s="194"/>
      <c r="O257" s="181">
        <f t="shared" si="130"/>
        <v>0</v>
      </c>
    </row>
    <row r="258" spans="1:15" x14ac:dyDescent="0.25">
      <c r="A258" s="265" t="s">
        <v>34</v>
      </c>
      <c r="B258" s="8">
        <v>927</v>
      </c>
      <c r="C258" s="164" t="s">
        <v>21</v>
      </c>
      <c r="D258" s="165" t="s">
        <v>19</v>
      </c>
      <c r="E258" s="262" t="s">
        <v>397</v>
      </c>
      <c r="F258" s="164" t="s">
        <v>35</v>
      </c>
      <c r="G258" s="194">
        <f t="shared" si="153"/>
        <v>0</v>
      </c>
      <c r="H258" s="194">
        <f t="shared" si="153"/>
        <v>123970</v>
      </c>
      <c r="I258" s="194">
        <f t="shared" si="125"/>
        <v>123970</v>
      </c>
      <c r="J258" s="194"/>
      <c r="K258" s="194"/>
      <c r="L258" s="181">
        <f t="shared" si="132"/>
        <v>0</v>
      </c>
      <c r="M258" s="194"/>
      <c r="N258" s="194"/>
      <c r="O258" s="181">
        <f t="shared" si="130"/>
        <v>0</v>
      </c>
    </row>
    <row r="259" spans="1:15" x14ac:dyDescent="0.25">
      <c r="A259" s="272" t="s">
        <v>486</v>
      </c>
      <c r="B259" s="8">
        <v>927</v>
      </c>
      <c r="C259" s="164" t="s">
        <v>21</v>
      </c>
      <c r="D259" s="165" t="s">
        <v>19</v>
      </c>
      <c r="E259" s="262" t="s">
        <v>397</v>
      </c>
      <c r="F259" s="164" t="s">
        <v>485</v>
      </c>
      <c r="G259" s="194">
        <v>0</v>
      </c>
      <c r="H259" s="194">
        <v>123970</v>
      </c>
      <c r="I259" s="194">
        <f t="shared" si="125"/>
        <v>123970</v>
      </c>
      <c r="J259" s="194"/>
      <c r="K259" s="194"/>
      <c r="L259" s="181">
        <f t="shared" si="132"/>
        <v>0</v>
      </c>
      <c r="M259" s="194"/>
      <c r="N259" s="194"/>
      <c r="O259" s="181">
        <f t="shared" si="130"/>
        <v>0</v>
      </c>
    </row>
    <row r="260" spans="1:15" x14ac:dyDescent="0.25">
      <c r="A260" s="303" t="s">
        <v>44</v>
      </c>
      <c r="B260" s="279">
        <v>927</v>
      </c>
      <c r="C260" s="269" t="s">
        <v>21</v>
      </c>
      <c r="D260" s="271">
        <v>13</v>
      </c>
      <c r="E260" s="271" t="s">
        <v>112</v>
      </c>
      <c r="F260" s="270" t="s">
        <v>7</v>
      </c>
      <c r="G260" s="226">
        <f>SUM(G261+G271+G274+G279+G292+G289+G282+G295+G285+G268)</f>
        <v>7246518.7699999996</v>
      </c>
      <c r="H260" s="226">
        <f t="shared" ref="H260:I260" si="154">SUM(H261+H271+H274+H279+H292+H289+H282+H295+H285+H268)</f>
        <v>0</v>
      </c>
      <c r="I260" s="226">
        <f t="shared" si="154"/>
        <v>7246518.7699999996</v>
      </c>
      <c r="J260" s="226">
        <f t="shared" ref="J260:N260" si="155">SUM(J261+J271+J274+J279+J292+J289)</f>
        <v>5841928</v>
      </c>
      <c r="K260" s="226">
        <f t="shared" ref="K260" si="156">SUM(K261+K271+K274+K279+K292+K289)</f>
        <v>0</v>
      </c>
      <c r="L260" s="181">
        <f t="shared" si="132"/>
        <v>5841928</v>
      </c>
      <c r="M260" s="226">
        <f t="shared" si="155"/>
        <v>4720841</v>
      </c>
      <c r="N260" s="226">
        <f t="shared" si="155"/>
        <v>0</v>
      </c>
      <c r="O260" s="181">
        <f t="shared" si="130"/>
        <v>4720841</v>
      </c>
    </row>
    <row r="261" spans="1:15" ht="77.25" x14ac:dyDescent="0.25">
      <c r="A261" s="221" t="s">
        <v>347</v>
      </c>
      <c r="B261" s="279">
        <v>927</v>
      </c>
      <c r="C261" s="269" t="s">
        <v>21</v>
      </c>
      <c r="D261" s="270" t="s">
        <v>45</v>
      </c>
      <c r="E261" s="271" t="s">
        <v>116</v>
      </c>
      <c r="F261" s="270" t="s">
        <v>7</v>
      </c>
      <c r="G261" s="226">
        <f>SUM(G262+G264+G266)</f>
        <v>478368</v>
      </c>
      <c r="H261" s="226">
        <f>SUM(H262+H264+H266)</f>
        <v>0</v>
      </c>
      <c r="I261" s="226">
        <f t="shared" si="125"/>
        <v>478368</v>
      </c>
      <c r="J261" s="226">
        <f t="shared" ref="J261:N261" si="157">SUM(J262+J264+J266)</f>
        <v>478368</v>
      </c>
      <c r="K261" s="226">
        <f t="shared" ref="K261" si="158">SUM(K262+K264+K266)</f>
        <v>0</v>
      </c>
      <c r="L261" s="181">
        <f t="shared" si="132"/>
        <v>478368</v>
      </c>
      <c r="M261" s="226">
        <f t="shared" si="157"/>
        <v>478368</v>
      </c>
      <c r="N261" s="226">
        <f t="shared" si="157"/>
        <v>0</v>
      </c>
      <c r="O261" s="181">
        <f t="shared" si="130"/>
        <v>478368</v>
      </c>
    </row>
    <row r="262" spans="1:15" ht="40.9" customHeight="1" x14ac:dyDescent="0.25">
      <c r="A262" s="265" t="s">
        <v>28</v>
      </c>
      <c r="B262" s="8">
        <v>927</v>
      </c>
      <c r="C262" s="164" t="s">
        <v>21</v>
      </c>
      <c r="D262" s="261" t="s">
        <v>45</v>
      </c>
      <c r="E262" s="165" t="s">
        <v>116</v>
      </c>
      <c r="F262" s="164" t="s">
        <v>29</v>
      </c>
      <c r="G262" s="194">
        <f>SUM(G263)</f>
        <v>285754</v>
      </c>
      <c r="H262" s="194">
        <f>SUM(H263)</f>
        <v>0</v>
      </c>
      <c r="I262" s="194">
        <f t="shared" si="125"/>
        <v>285754</v>
      </c>
      <c r="J262" s="194">
        <f t="shared" ref="J262:N262" si="159">SUM(J263)</f>
        <v>285754</v>
      </c>
      <c r="K262" s="194">
        <f t="shared" si="159"/>
        <v>0</v>
      </c>
      <c r="L262" s="214">
        <f t="shared" si="132"/>
        <v>285754</v>
      </c>
      <c r="M262" s="194">
        <f t="shared" si="159"/>
        <v>285754</v>
      </c>
      <c r="N262" s="194">
        <f t="shared" si="159"/>
        <v>0</v>
      </c>
      <c r="O262" s="214">
        <f t="shared" si="130"/>
        <v>285754</v>
      </c>
    </row>
    <row r="263" spans="1:15" x14ac:dyDescent="0.25">
      <c r="A263" s="149" t="s">
        <v>30</v>
      </c>
      <c r="B263" s="8">
        <v>927</v>
      </c>
      <c r="C263" s="164" t="s">
        <v>21</v>
      </c>
      <c r="D263" s="261" t="s">
        <v>45</v>
      </c>
      <c r="E263" s="165" t="s">
        <v>116</v>
      </c>
      <c r="F263" s="164" t="s">
        <v>31</v>
      </c>
      <c r="G263" s="194">
        <v>285754</v>
      </c>
      <c r="H263" s="194"/>
      <c r="I263" s="194">
        <f t="shared" si="125"/>
        <v>285754</v>
      </c>
      <c r="J263" s="194">
        <v>285754</v>
      </c>
      <c r="K263" s="194"/>
      <c r="L263" s="214">
        <f t="shared" si="132"/>
        <v>285754</v>
      </c>
      <c r="M263" s="194">
        <v>285754</v>
      </c>
      <c r="N263" s="194"/>
      <c r="O263" s="214">
        <f t="shared" si="130"/>
        <v>285754</v>
      </c>
    </row>
    <row r="264" spans="1:15" x14ac:dyDescent="0.25">
      <c r="A264" s="149" t="s">
        <v>11</v>
      </c>
      <c r="B264" s="8">
        <v>927</v>
      </c>
      <c r="C264" s="164" t="s">
        <v>21</v>
      </c>
      <c r="D264" s="261" t="s">
        <v>45</v>
      </c>
      <c r="E264" s="165" t="s">
        <v>116</v>
      </c>
      <c r="F264" s="164" t="s">
        <v>12</v>
      </c>
      <c r="G264" s="194">
        <f>SUM(G265)</f>
        <v>192214</v>
      </c>
      <c r="H264" s="194">
        <f>SUM(H265)</f>
        <v>0</v>
      </c>
      <c r="I264" s="194">
        <f t="shared" si="125"/>
        <v>192214</v>
      </c>
      <c r="J264" s="194">
        <f t="shared" ref="J264:N264" si="160">SUM(J265)</f>
        <v>192214</v>
      </c>
      <c r="K264" s="194">
        <f t="shared" si="160"/>
        <v>0</v>
      </c>
      <c r="L264" s="214">
        <f t="shared" si="132"/>
        <v>192214</v>
      </c>
      <c r="M264" s="194">
        <f t="shared" si="160"/>
        <v>192214</v>
      </c>
      <c r="N264" s="194">
        <f t="shared" si="160"/>
        <v>0</v>
      </c>
      <c r="O264" s="214">
        <f t="shared" si="130"/>
        <v>192214</v>
      </c>
    </row>
    <row r="265" spans="1:15" ht="33.75" x14ac:dyDescent="0.25">
      <c r="A265" s="272" t="s">
        <v>149</v>
      </c>
      <c r="B265" s="8">
        <v>927</v>
      </c>
      <c r="C265" s="164" t="s">
        <v>21</v>
      </c>
      <c r="D265" s="261" t="s">
        <v>45</v>
      </c>
      <c r="E265" s="165" t="s">
        <v>116</v>
      </c>
      <c r="F265" s="164" t="s">
        <v>14</v>
      </c>
      <c r="G265" s="194">
        <v>192214</v>
      </c>
      <c r="H265" s="194"/>
      <c r="I265" s="194">
        <f t="shared" si="125"/>
        <v>192214</v>
      </c>
      <c r="J265" s="194">
        <v>192214</v>
      </c>
      <c r="K265" s="194"/>
      <c r="L265" s="214">
        <f t="shared" si="132"/>
        <v>192214</v>
      </c>
      <c r="M265" s="194">
        <v>192214</v>
      </c>
      <c r="N265" s="194"/>
      <c r="O265" s="214">
        <f t="shared" si="130"/>
        <v>192214</v>
      </c>
    </row>
    <row r="266" spans="1:15" x14ac:dyDescent="0.25">
      <c r="A266" s="149" t="s">
        <v>46</v>
      </c>
      <c r="B266" s="8">
        <v>927</v>
      </c>
      <c r="C266" s="164" t="s">
        <v>21</v>
      </c>
      <c r="D266" s="261" t="s">
        <v>45</v>
      </c>
      <c r="E266" s="165" t="s">
        <v>116</v>
      </c>
      <c r="F266" s="164" t="s">
        <v>47</v>
      </c>
      <c r="G266" s="194">
        <f>SUM(G267)</f>
        <v>400</v>
      </c>
      <c r="H266" s="194">
        <f>SUM(H267)</f>
        <v>0</v>
      </c>
      <c r="I266" s="194">
        <f t="shared" si="125"/>
        <v>400</v>
      </c>
      <c r="J266" s="194">
        <f t="shared" ref="J266:N266" si="161">SUM(J267)</f>
        <v>400</v>
      </c>
      <c r="K266" s="194">
        <f t="shared" si="161"/>
        <v>0</v>
      </c>
      <c r="L266" s="214">
        <f t="shared" si="132"/>
        <v>400</v>
      </c>
      <c r="M266" s="194">
        <f t="shared" si="161"/>
        <v>400</v>
      </c>
      <c r="N266" s="194">
        <f t="shared" si="161"/>
        <v>0</v>
      </c>
      <c r="O266" s="214">
        <f t="shared" si="130"/>
        <v>400</v>
      </c>
    </row>
    <row r="267" spans="1:15" x14ac:dyDescent="0.25">
      <c r="A267" s="149" t="s">
        <v>139</v>
      </c>
      <c r="B267" s="8">
        <v>927</v>
      </c>
      <c r="C267" s="164" t="s">
        <v>21</v>
      </c>
      <c r="D267" s="261" t="s">
        <v>45</v>
      </c>
      <c r="E267" s="165" t="s">
        <v>116</v>
      </c>
      <c r="F267" s="164" t="s">
        <v>138</v>
      </c>
      <c r="G267" s="194">
        <v>400</v>
      </c>
      <c r="H267" s="194"/>
      <c r="I267" s="194">
        <f t="shared" si="125"/>
        <v>400</v>
      </c>
      <c r="J267" s="194">
        <v>400</v>
      </c>
      <c r="K267" s="194"/>
      <c r="L267" s="214">
        <f t="shared" si="132"/>
        <v>400</v>
      </c>
      <c r="M267" s="194">
        <v>400</v>
      </c>
      <c r="N267" s="194"/>
      <c r="O267" s="214">
        <f t="shared" si="130"/>
        <v>400</v>
      </c>
    </row>
    <row r="268" spans="1:15" ht="39" x14ac:dyDescent="0.25">
      <c r="A268" s="249" t="s">
        <v>453</v>
      </c>
      <c r="B268" s="279">
        <v>927</v>
      </c>
      <c r="C268" s="269" t="s">
        <v>21</v>
      </c>
      <c r="D268" s="270" t="s">
        <v>45</v>
      </c>
      <c r="E268" s="276" t="s">
        <v>454</v>
      </c>
      <c r="F268" s="270" t="s">
        <v>7</v>
      </c>
      <c r="G268" s="226">
        <f>SUM(G269)</f>
        <v>60000</v>
      </c>
      <c r="H268" s="226">
        <f t="shared" ref="H268:I269" si="162">SUM(H269)</f>
        <v>0</v>
      </c>
      <c r="I268" s="226">
        <f t="shared" si="162"/>
        <v>60000</v>
      </c>
      <c r="J268" s="194"/>
      <c r="K268" s="194"/>
      <c r="L268" s="214"/>
      <c r="M268" s="194"/>
      <c r="N268" s="194"/>
      <c r="O268" s="214"/>
    </row>
    <row r="269" spans="1:15" x14ac:dyDescent="0.25">
      <c r="A269" s="149" t="s">
        <v>11</v>
      </c>
      <c r="B269" s="8">
        <v>927</v>
      </c>
      <c r="C269" s="164" t="s">
        <v>21</v>
      </c>
      <c r="D269" s="261" t="s">
        <v>45</v>
      </c>
      <c r="E269" s="262" t="s">
        <v>454</v>
      </c>
      <c r="F269" s="164" t="s">
        <v>12</v>
      </c>
      <c r="G269" s="194">
        <f>SUM(G270)</f>
        <v>60000</v>
      </c>
      <c r="H269" s="194">
        <f t="shared" si="162"/>
        <v>0</v>
      </c>
      <c r="I269" s="194">
        <f t="shared" si="162"/>
        <v>60000</v>
      </c>
      <c r="J269" s="194"/>
      <c r="K269" s="194"/>
      <c r="L269" s="214"/>
      <c r="M269" s="194"/>
      <c r="N269" s="194"/>
      <c r="O269" s="214"/>
    </row>
    <row r="270" spans="1:15" ht="33.75" x14ac:dyDescent="0.25">
      <c r="A270" s="272" t="s">
        <v>149</v>
      </c>
      <c r="B270" s="8">
        <v>927</v>
      </c>
      <c r="C270" s="164" t="s">
        <v>21</v>
      </c>
      <c r="D270" s="261" t="s">
        <v>45</v>
      </c>
      <c r="E270" s="262" t="s">
        <v>454</v>
      </c>
      <c r="F270" s="164" t="s">
        <v>14</v>
      </c>
      <c r="G270" s="194">
        <v>60000</v>
      </c>
      <c r="H270" s="194">
        <v>0</v>
      </c>
      <c r="I270" s="194">
        <f t="shared" ref="I270" si="163">SUM(G270+H270)</f>
        <v>60000</v>
      </c>
      <c r="J270" s="194"/>
      <c r="K270" s="194"/>
      <c r="L270" s="214"/>
      <c r="M270" s="194"/>
      <c r="N270" s="194"/>
      <c r="O270" s="214"/>
    </row>
    <row r="271" spans="1:15" ht="26.25" x14ac:dyDescent="0.25">
      <c r="A271" s="221" t="s">
        <v>208</v>
      </c>
      <c r="B271" s="274">
        <v>927</v>
      </c>
      <c r="C271" s="275" t="s">
        <v>21</v>
      </c>
      <c r="D271" s="285" t="s">
        <v>45</v>
      </c>
      <c r="E271" s="276" t="s">
        <v>209</v>
      </c>
      <c r="F271" s="285" t="s">
        <v>7</v>
      </c>
      <c r="G271" s="226">
        <f t="shared" ref="G271:N272" si="164">SUM(G272)</f>
        <v>4530273</v>
      </c>
      <c r="H271" s="226">
        <f t="shared" si="164"/>
        <v>0</v>
      </c>
      <c r="I271" s="226">
        <f t="shared" si="125"/>
        <v>4530273</v>
      </c>
      <c r="J271" s="226">
        <f t="shared" si="164"/>
        <v>4446473</v>
      </c>
      <c r="K271" s="226">
        <f t="shared" si="164"/>
        <v>0</v>
      </c>
      <c r="L271" s="181">
        <f t="shared" si="132"/>
        <v>4446473</v>
      </c>
      <c r="M271" s="226">
        <f t="shared" si="164"/>
        <v>4242473</v>
      </c>
      <c r="N271" s="226">
        <f t="shared" si="164"/>
        <v>0</v>
      </c>
      <c r="O271" s="181">
        <f t="shared" si="130"/>
        <v>4242473</v>
      </c>
    </row>
    <row r="272" spans="1:15" ht="23.25" x14ac:dyDescent="0.25">
      <c r="A272" s="149" t="s">
        <v>15</v>
      </c>
      <c r="B272" s="8">
        <v>927</v>
      </c>
      <c r="C272" s="164" t="s">
        <v>21</v>
      </c>
      <c r="D272" s="261" t="s">
        <v>45</v>
      </c>
      <c r="E272" s="262" t="s">
        <v>209</v>
      </c>
      <c r="F272" s="164" t="s">
        <v>16</v>
      </c>
      <c r="G272" s="194">
        <f t="shared" si="164"/>
        <v>4530273</v>
      </c>
      <c r="H272" s="194">
        <f t="shared" si="164"/>
        <v>0</v>
      </c>
      <c r="I272" s="194">
        <f t="shared" si="125"/>
        <v>4530273</v>
      </c>
      <c r="J272" s="194">
        <f t="shared" si="164"/>
        <v>4446473</v>
      </c>
      <c r="K272" s="194">
        <f t="shared" si="164"/>
        <v>0</v>
      </c>
      <c r="L272" s="214">
        <f t="shared" si="132"/>
        <v>4446473</v>
      </c>
      <c r="M272" s="194">
        <f t="shared" si="164"/>
        <v>4242473</v>
      </c>
      <c r="N272" s="194">
        <f t="shared" si="164"/>
        <v>0</v>
      </c>
      <c r="O272" s="214">
        <f t="shared" si="130"/>
        <v>4242473</v>
      </c>
    </row>
    <row r="273" spans="1:15" x14ac:dyDescent="0.25">
      <c r="A273" s="260" t="s">
        <v>145</v>
      </c>
      <c r="B273" s="8">
        <v>927</v>
      </c>
      <c r="C273" s="164" t="s">
        <v>21</v>
      </c>
      <c r="D273" s="261" t="s">
        <v>45</v>
      </c>
      <c r="E273" s="262" t="s">
        <v>209</v>
      </c>
      <c r="F273" s="164" t="s">
        <v>144</v>
      </c>
      <c r="G273" s="194">
        <v>4530273</v>
      </c>
      <c r="H273" s="194">
        <v>0</v>
      </c>
      <c r="I273" s="194">
        <f t="shared" si="125"/>
        <v>4530273</v>
      </c>
      <c r="J273" s="194">
        <v>4446473</v>
      </c>
      <c r="K273" s="194"/>
      <c r="L273" s="214">
        <f t="shared" si="132"/>
        <v>4446473</v>
      </c>
      <c r="M273" s="194">
        <v>4242473</v>
      </c>
      <c r="N273" s="194"/>
      <c r="O273" s="214">
        <f t="shared" si="130"/>
        <v>4242473</v>
      </c>
    </row>
    <row r="274" spans="1:15" ht="26.25" x14ac:dyDescent="0.25">
      <c r="A274" s="249" t="s">
        <v>211</v>
      </c>
      <c r="B274" s="279">
        <v>927</v>
      </c>
      <c r="C274" s="269" t="s">
        <v>21</v>
      </c>
      <c r="D274" s="270" t="s">
        <v>45</v>
      </c>
      <c r="E274" s="276" t="s">
        <v>212</v>
      </c>
      <c r="F274" s="270" t="s">
        <v>7</v>
      </c>
      <c r="G274" s="226">
        <f>SUM(G275+G277)</f>
        <v>1392149.77</v>
      </c>
      <c r="H274" s="226">
        <f>SUM(H275+H277)</f>
        <v>0</v>
      </c>
      <c r="I274" s="226">
        <f t="shared" si="125"/>
        <v>1392149.77</v>
      </c>
      <c r="J274" s="226">
        <f t="shared" ref="J274:N274" si="165">SUM(J275+J277)</f>
        <v>847087</v>
      </c>
      <c r="K274" s="226">
        <f t="shared" ref="K274" si="166">SUM(K275+K277)</f>
        <v>0</v>
      </c>
      <c r="L274" s="181">
        <f t="shared" si="132"/>
        <v>847087</v>
      </c>
      <c r="M274" s="226">
        <f t="shared" si="165"/>
        <v>0</v>
      </c>
      <c r="N274" s="226">
        <f t="shared" si="165"/>
        <v>0</v>
      </c>
      <c r="O274" s="181">
        <f t="shared" si="130"/>
        <v>0</v>
      </c>
    </row>
    <row r="275" spans="1:15" x14ac:dyDescent="0.25">
      <c r="A275" s="149" t="s">
        <v>11</v>
      </c>
      <c r="B275" s="8">
        <v>927</v>
      </c>
      <c r="C275" s="164" t="s">
        <v>21</v>
      </c>
      <c r="D275" s="261" t="s">
        <v>45</v>
      </c>
      <c r="E275" s="262" t="s">
        <v>212</v>
      </c>
      <c r="F275" s="164" t="s">
        <v>12</v>
      </c>
      <c r="G275" s="194">
        <f>SUM(G276)</f>
        <v>1392149.77</v>
      </c>
      <c r="H275" s="194">
        <f>SUM(H276)</f>
        <v>0</v>
      </c>
      <c r="I275" s="194">
        <f t="shared" si="125"/>
        <v>1392149.77</v>
      </c>
      <c r="J275" s="194">
        <f t="shared" ref="J275:N275" si="167">SUM(J276)</f>
        <v>847087</v>
      </c>
      <c r="K275" s="194">
        <f t="shared" si="167"/>
        <v>0</v>
      </c>
      <c r="L275" s="214">
        <f t="shared" si="132"/>
        <v>847087</v>
      </c>
      <c r="M275" s="194">
        <f t="shared" si="167"/>
        <v>0</v>
      </c>
      <c r="N275" s="194">
        <f t="shared" si="167"/>
        <v>0</v>
      </c>
      <c r="O275" s="181">
        <f t="shared" si="130"/>
        <v>0</v>
      </c>
    </row>
    <row r="276" spans="1:15" ht="33.75" x14ac:dyDescent="0.25">
      <c r="A276" s="272" t="s">
        <v>149</v>
      </c>
      <c r="B276" s="8">
        <v>927</v>
      </c>
      <c r="C276" s="164" t="s">
        <v>21</v>
      </c>
      <c r="D276" s="261" t="s">
        <v>45</v>
      </c>
      <c r="E276" s="262" t="s">
        <v>212</v>
      </c>
      <c r="F276" s="164" t="s">
        <v>14</v>
      </c>
      <c r="G276" s="194">
        <v>1392149.77</v>
      </c>
      <c r="H276" s="194">
        <v>0</v>
      </c>
      <c r="I276" s="194">
        <f t="shared" si="125"/>
        <v>1392149.77</v>
      </c>
      <c r="J276" s="194">
        <v>847087</v>
      </c>
      <c r="K276" s="194"/>
      <c r="L276" s="214">
        <f t="shared" si="132"/>
        <v>847087</v>
      </c>
      <c r="M276" s="194"/>
      <c r="N276" s="194"/>
      <c r="O276" s="181">
        <f t="shared" si="130"/>
        <v>0</v>
      </c>
    </row>
    <row r="277" spans="1:15" x14ac:dyDescent="0.25">
      <c r="A277" s="265" t="s">
        <v>34</v>
      </c>
      <c r="B277" s="8">
        <v>927</v>
      </c>
      <c r="C277" s="164" t="s">
        <v>21</v>
      </c>
      <c r="D277" s="261" t="s">
        <v>45</v>
      </c>
      <c r="E277" s="262" t="s">
        <v>212</v>
      </c>
      <c r="F277" s="164" t="s">
        <v>35</v>
      </c>
      <c r="G277" s="194">
        <f t="shared" ref="G277:N280" si="168">SUM(G278)</f>
        <v>0</v>
      </c>
      <c r="H277" s="194">
        <f t="shared" si="168"/>
        <v>0</v>
      </c>
      <c r="I277" s="194">
        <f t="shared" si="125"/>
        <v>0</v>
      </c>
      <c r="J277" s="194">
        <f t="shared" si="168"/>
        <v>0</v>
      </c>
      <c r="K277" s="194">
        <f t="shared" si="168"/>
        <v>0</v>
      </c>
      <c r="L277" s="181">
        <f t="shared" si="132"/>
        <v>0</v>
      </c>
      <c r="M277" s="194">
        <f t="shared" si="168"/>
        <v>0</v>
      </c>
      <c r="N277" s="194">
        <f t="shared" si="168"/>
        <v>0</v>
      </c>
      <c r="O277" s="181">
        <f t="shared" si="130"/>
        <v>0</v>
      </c>
    </row>
    <row r="278" spans="1:15" x14ac:dyDescent="0.25">
      <c r="A278" s="149" t="s">
        <v>136</v>
      </c>
      <c r="B278" s="8">
        <v>927</v>
      </c>
      <c r="C278" s="164" t="s">
        <v>21</v>
      </c>
      <c r="D278" s="261" t="s">
        <v>45</v>
      </c>
      <c r="E278" s="262" t="s">
        <v>212</v>
      </c>
      <c r="F278" s="164" t="s">
        <v>135</v>
      </c>
      <c r="G278" s="194"/>
      <c r="H278" s="194"/>
      <c r="I278" s="194">
        <f t="shared" si="125"/>
        <v>0</v>
      </c>
      <c r="J278" s="194"/>
      <c r="K278" s="194"/>
      <c r="L278" s="181">
        <f t="shared" si="132"/>
        <v>0</v>
      </c>
      <c r="M278" s="194"/>
      <c r="N278" s="194"/>
      <c r="O278" s="181">
        <f t="shared" si="130"/>
        <v>0</v>
      </c>
    </row>
    <row r="279" spans="1:15" x14ac:dyDescent="0.25">
      <c r="A279" s="304" t="s">
        <v>214</v>
      </c>
      <c r="B279" s="279">
        <v>927</v>
      </c>
      <c r="C279" s="269" t="s">
        <v>21</v>
      </c>
      <c r="D279" s="270" t="s">
        <v>45</v>
      </c>
      <c r="E279" s="276" t="s">
        <v>213</v>
      </c>
      <c r="F279" s="270" t="s">
        <v>7</v>
      </c>
      <c r="G279" s="226">
        <f t="shared" si="168"/>
        <v>70000</v>
      </c>
      <c r="H279" s="226">
        <f t="shared" si="168"/>
        <v>0</v>
      </c>
      <c r="I279" s="226">
        <f t="shared" si="125"/>
        <v>70000</v>
      </c>
      <c r="J279" s="226">
        <f t="shared" si="168"/>
        <v>70000</v>
      </c>
      <c r="K279" s="226">
        <f t="shared" si="168"/>
        <v>0</v>
      </c>
      <c r="L279" s="181">
        <f t="shared" si="132"/>
        <v>70000</v>
      </c>
      <c r="M279" s="226">
        <f t="shared" si="168"/>
        <v>0</v>
      </c>
      <c r="N279" s="226">
        <f t="shared" si="168"/>
        <v>0</v>
      </c>
      <c r="O279" s="181">
        <f t="shared" si="130"/>
        <v>0</v>
      </c>
    </row>
    <row r="280" spans="1:15" x14ac:dyDescent="0.25">
      <c r="A280" s="265" t="s">
        <v>34</v>
      </c>
      <c r="B280" s="8">
        <v>927</v>
      </c>
      <c r="C280" s="164" t="s">
        <v>21</v>
      </c>
      <c r="D280" s="261" t="s">
        <v>45</v>
      </c>
      <c r="E280" s="262" t="s">
        <v>213</v>
      </c>
      <c r="F280" s="164" t="s">
        <v>35</v>
      </c>
      <c r="G280" s="194">
        <f t="shared" si="168"/>
        <v>70000</v>
      </c>
      <c r="H280" s="194">
        <f t="shared" si="168"/>
        <v>0</v>
      </c>
      <c r="I280" s="194">
        <f t="shared" si="125"/>
        <v>70000</v>
      </c>
      <c r="J280" s="194">
        <f t="shared" si="168"/>
        <v>70000</v>
      </c>
      <c r="K280" s="194">
        <f t="shared" si="168"/>
        <v>0</v>
      </c>
      <c r="L280" s="214">
        <f t="shared" si="132"/>
        <v>70000</v>
      </c>
      <c r="M280" s="194">
        <f t="shared" si="168"/>
        <v>0</v>
      </c>
      <c r="N280" s="194">
        <f t="shared" si="168"/>
        <v>0</v>
      </c>
      <c r="O280" s="181">
        <f t="shared" si="130"/>
        <v>0</v>
      </c>
    </row>
    <row r="281" spans="1:15" x14ac:dyDescent="0.25">
      <c r="A281" s="149" t="s">
        <v>136</v>
      </c>
      <c r="B281" s="8">
        <v>927</v>
      </c>
      <c r="C281" s="164" t="s">
        <v>21</v>
      </c>
      <c r="D281" s="261" t="s">
        <v>45</v>
      </c>
      <c r="E281" s="262" t="s">
        <v>213</v>
      </c>
      <c r="F281" s="164" t="s">
        <v>135</v>
      </c>
      <c r="G281" s="194">
        <v>70000</v>
      </c>
      <c r="H281" s="194"/>
      <c r="I281" s="194">
        <f t="shared" si="125"/>
        <v>70000</v>
      </c>
      <c r="J281" s="194">
        <v>70000</v>
      </c>
      <c r="K281" s="194"/>
      <c r="L281" s="214">
        <f t="shared" si="132"/>
        <v>70000</v>
      </c>
      <c r="M281" s="194"/>
      <c r="N281" s="194"/>
      <c r="O281" s="181">
        <f t="shared" si="130"/>
        <v>0</v>
      </c>
    </row>
    <row r="282" spans="1:15" x14ac:dyDescent="0.25">
      <c r="A282" s="334" t="s">
        <v>368</v>
      </c>
      <c r="B282" s="279">
        <v>927</v>
      </c>
      <c r="C282" s="269" t="s">
        <v>21</v>
      </c>
      <c r="D282" s="270" t="s">
        <v>45</v>
      </c>
      <c r="E282" s="276" t="s">
        <v>367</v>
      </c>
      <c r="F282" s="270" t="s">
        <v>7</v>
      </c>
      <c r="G282" s="226">
        <f t="shared" ref="G282:H283" si="169">SUM(G283)</f>
        <v>615728</v>
      </c>
      <c r="H282" s="226">
        <f t="shared" si="169"/>
        <v>0</v>
      </c>
      <c r="I282" s="226">
        <f t="shared" si="125"/>
        <v>615728</v>
      </c>
      <c r="J282" s="194"/>
      <c r="K282" s="194"/>
      <c r="L282" s="181">
        <f t="shared" si="132"/>
        <v>0</v>
      </c>
      <c r="M282" s="194"/>
      <c r="N282" s="194"/>
      <c r="O282" s="181">
        <f t="shared" si="130"/>
        <v>0</v>
      </c>
    </row>
    <row r="283" spans="1:15" x14ac:dyDescent="0.25">
      <c r="A283" s="149" t="s">
        <v>11</v>
      </c>
      <c r="B283" s="8">
        <v>927</v>
      </c>
      <c r="C283" s="164" t="s">
        <v>21</v>
      </c>
      <c r="D283" s="261" t="s">
        <v>45</v>
      </c>
      <c r="E283" s="262" t="s">
        <v>367</v>
      </c>
      <c r="F283" s="164" t="s">
        <v>12</v>
      </c>
      <c r="G283" s="194">
        <f t="shared" si="169"/>
        <v>615728</v>
      </c>
      <c r="H283" s="194">
        <f t="shared" si="169"/>
        <v>0</v>
      </c>
      <c r="I283" s="194">
        <f t="shared" si="125"/>
        <v>615728</v>
      </c>
      <c r="J283" s="194"/>
      <c r="K283" s="194"/>
      <c r="L283" s="181">
        <f t="shared" si="132"/>
        <v>0</v>
      </c>
      <c r="M283" s="194"/>
      <c r="N283" s="194"/>
      <c r="O283" s="181">
        <f t="shared" si="130"/>
        <v>0</v>
      </c>
    </row>
    <row r="284" spans="1:15" ht="33.75" x14ac:dyDescent="0.25">
      <c r="A284" s="272" t="s">
        <v>149</v>
      </c>
      <c r="B284" s="8">
        <v>927</v>
      </c>
      <c r="C284" s="164" t="s">
        <v>21</v>
      </c>
      <c r="D284" s="261" t="s">
        <v>45</v>
      </c>
      <c r="E284" s="262" t="s">
        <v>367</v>
      </c>
      <c r="F284" s="164" t="s">
        <v>14</v>
      </c>
      <c r="G284" s="194">
        <v>615728</v>
      </c>
      <c r="H284" s="194"/>
      <c r="I284" s="194">
        <f t="shared" si="125"/>
        <v>615728</v>
      </c>
      <c r="J284" s="194"/>
      <c r="K284" s="194"/>
      <c r="L284" s="181">
        <f t="shared" si="132"/>
        <v>0</v>
      </c>
      <c r="M284" s="194"/>
      <c r="N284" s="194"/>
      <c r="O284" s="181">
        <f t="shared" si="130"/>
        <v>0</v>
      </c>
    </row>
    <row r="285" spans="1:15" ht="39" x14ac:dyDescent="0.25">
      <c r="A285" s="249" t="s">
        <v>379</v>
      </c>
      <c r="B285" s="279">
        <v>927</v>
      </c>
      <c r="C285" s="269" t="s">
        <v>21</v>
      </c>
      <c r="D285" s="270" t="s">
        <v>45</v>
      </c>
      <c r="E285" s="276" t="s">
        <v>380</v>
      </c>
      <c r="F285" s="270" t="s">
        <v>7</v>
      </c>
      <c r="G285" s="226">
        <f>SUM(G286)</f>
        <v>0</v>
      </c>
      <c r="H285" s="226">
        <f>SUM(H286)</f>
        <v>0</v>
      </c>
      <c r="I285" s="194">
        <f t="shared" si="125"/>
        <v>0</v>
      </c>
      <c r="J285" s="194"/>
      <c r="K285" s="194"/>
      <c r="L285" s="181">
        <f t="shared" si="132"/>
        <v>0</v>
      </c>
      <c r="M285" s="194"/>
      <c r="N285" s="194"/>
      <c r="O285" s="181">
        <f t="shared" si="130"/>
        <v>0</v>
      </c>
    </row>
    <row r="286" spans="1:15" x14ac:dyDescent="0.25">
      <c r="A286" s="265" t="s">
        <v>34</v>
      </c>
      <c r="B286" s="8">
        <v>927</v>
      </c>
      <c r="C286" s="164" t="s">
        <v>21</v>
      </c>
      <c r="D286" s="261" t="s">
        <v>45</v>
      </c>
      <c r="E286" s="262" t="s">
        <v>380</v>
      </c>
      <c r="F286" s="164" t="s">
        <v>35</v>
      </c>
      <c r="G286" s="194">
        <f>SUM(G287:G288)</f>
        <v>0</v>
      </c>
      <c r="H286" s="194">
        <f>SUM(H287:H288)</f>
        <v>0</v>
      </c>
      <c r="I286" s="194">
        <f t="shared" si="125"/>
        <v>0</v>
      </c>
      <c r="J286" s="194"/>
      <c r="K286" s="194"/>
      <c r="L286" s="181">
        <f t="shared" si="132"/>
        <v>0</v>
      </c>
      <c r="M286" s="194"/>
      <c r="N286" s="194"/>
      <c r="O286" s="181">
        <f t="shared" si="130"/>
        <v>0</v>
      </c>
    </row>
    <row r="287" spans="1:15" x14ac:dyDescent="0.25">
      <c r="A287" s="272" t="s">
        <v>381</v>
      </c>
      <c r="B287" s="8">
        <v>927</v>
      </c>
      <c r="C287" s="164" t="s">
        <v>21</v>
      </c>
      <c r="D287" s="261" t="s">
        <v>45</v>
      </c>
      <c r="E287" s="262" t="s">
        <v>380</v>
      </c>
      <c r="F287" s="164" t="s">
        <v>382</v>
      </c>
      <c r="G287" s="194"/>
      <c r="H287" s="194"/>
      <c r="I287" s="194">
        <f t="shared" si="125"/>
        <v>0</v>
      </c>
      <c r="J287" s="194"/>
      <c r="K287" s="194"/>
      <c r="L287" s="181">
        <f t="shared" si="132"/>
        <v>0</v>
      </c>
      <c r="M287" s="194"/>
      <c r="N287" s="194"/>
      <c r="O287" s="181">
        <f t="shared" si="130"/>
        <v>0</v>
      </c>
    </row>
    <row r="288" spans="1:15" x14ac:dyDescent="0.25">
      <c r="A288" s="149" t="s">
        <v>136</v>
      </c>
      <c r="B288" s="8">
        <v>927</v>
      </c>
      <c r="C288" s="164" t="s">
        <v>21</v>
      </c>
      <c r="D288" s="261" t="s">
        <v>45</v>
      </c>
      <c r="E288" s="262" t="s">
        <v>380</v>
      </c>
      <c r="F288" s="164" t="s">
        <v>135</v>
      </c>
      <c r="G288" s="194"/>
      <c r="H288" s="194"/>
      <c r="I288" s="194">
        <f t="shared" si="125"/>
        <v>0</v>
      </c>
      <c r="J288" s="194"/>
      <c r="K288" s="194"/>
      <c r="L288" s="181">
        <f t="shared" si="132"/>
        <v>0</v>
      </c>
      <c r="M288" s="194"/>
      <c r="N288" s="194"/>
      <c r="O288" s="181">
        <f t="shared" si="130"/>
        <v>0</v>
      </c>
    </row>
    <row r="289" spans="1:15" ht="26.25" x14ac:dyDescent="0.25">
      <c r="A289" s="221" t="s">
        <v>315</v>
      </c>
      <c r="B289" s="274">
        <v>927</v>
      </c>
      <c r="C289" s="275" t="s">
        <v>21</v>
      </c>
      <c r="D289" s="285" t="s">
        <v>45</v>
      </c>
      <c r="E289" s="276" t="s">
        <v>316</v>
      </c>
      <c r="F289" s="275" t="s">
        <v>7</v>
      </c>
      <c r="G289" s="226">
        <f>SUM(G290)</f>
        <v>100000</v>
      </c>
      <c r="H289" s="226">
        <f>SUM(H290)</f>
        <v>0</v>
      </c>
      <c r="I289" s="226">
        <f t="shared" si="125"/>
        <v>100000</v>
      </c>
      <c r="J289" s="226">
        <f t="shared" ref="J289:N290" si="170">SUM(J290)</f>
        <v>0</v>
      </c>
      <c r="K289" s="226">
        <f t="shared" si="170"/>
        <v>0</v>
      </c>
      <c r="L289" s="181">
        <f t="shared" si="132"/>
        <v>0</v>
      </c>
      <c r="M289" s="226">
        <f t="shared" si="170"/>
        <v>0</v>
      </c>
      <c r="N289" s="226">
        <f t="shared" si="170"/>
        <v>0</v>
      </c>
      <c r="O289" s="181">
        <f t="shared" si="130"/>
        <v>0</v>
      </c>
    </row>
    <row r="290" spans="1:15" x14ac:dyDescent="0.25">
      <c r="A290" s="149" t="s">
        <v>11</v>
      </c>
      <c r="B290" s="8">
        <v>927</v>
      </c>
      <c r="C290" s="164" t="s">
        <v>21</v>
      </c>
      <c r="D290" s="261" t="s">
        <v>45</v>
      </c>
      <c r="E290" s="262" t="s">
        <v>316</v>
      </c>
      <c r="F290" s="164" t="s">
        <v>12</v>
      </c>
      <c r="G290" s="194">
        <f>SUM(G291)</f>
        <v>100000</v>
      </c>
      <c r="H290" s="194">
        <f>SUM(H291)</f>
        <v>0</v>
      </c>
      <c r="I290" s="194">
        <f t="shared" ref="I290:I354" si="171">SUM(G290+H290)</f>
        <v>100000</v>
      </c>
      <c r="J290" s="194">
        <f t="shared" si="170"/>
        <v>0</v>
      </c>
      <c r="K290" s="194">
        <f t="shared" si="170"/>
        <v>0</v>
      </c>
      <c r="L290" s="181">
        <f t="shared" si="132"/>
        <v>0</v>
      </c>
      <c r="M290" s="194">
        <f t="shared" si="170"/>
        <v>0</v>
      </c>
      <c r="N290" s="194">
        <f t="shared" si="170"/>
        <v>0</v>
      </c>
      <c r="O290" s="181">
        <f t="shared" si="130"/>
        <v>0</v>
      </c>
    </row>
    <row r="291" spans="1:15" ht="34.5" x14ac:dyDescent="0.25">
      <c r="A291" s="149" t="s">
        <v>149</v>
      </c>
      <c r="B291" s="8">
        <v>927</v>
      </c>
      <c r="C291" s="164" t="s">
        <v>21</v>
      </c>
      <c r="D291" s="261" t="s">
        <v>45</v>
      </c>
      <c r="E291" s="262" t="s">
        <v>316</v>
      </c>
      <c r="F291" s="164" t="s">
        <v>14</v>
      </c>
      <c r="G291" s="194">
        <v>100000</v>
      </c>
      <c r="H291" s="194"/>
      <c r="I291" s="194">
        <f t="shared" si="171"/>
        <v>100000</v>
      </c>
      <c r="J291" s="194"/>
      <c r="K291" s="194"/>
      <c r="L291" s="181">
        <f t="shared" ref="L291:L355" si="172">SUM(J291+K291)</f>
        <v>0</v>
      </c>
      <c r="M291" s="194"/>
      <c r="N291" s="194"/>
      <c r="O291" s="181">
        <f t="shared" ref="O291:O355" si="173">SUM(M291+N291)</f>
        <v>0</v>
      </c>
    </row>
    <row r="292" spans="1:15" x14ac:dyDescent="0.25">
      <c r="A292" s="305" t="s">
        <v>256</v>
      </c>
      <c r="B292" s="279">
        <v>927</v>
      </c>
      <c r="C292" s="269" t="s">
        <v>21</v>
      </c>
      <c r="D292" s="270" t="s">
        <v>45</v>
      </c>
      <c r="E292" s="276">
        <v>1101281170</v>
      </c>
      <c r="F292" s="270" t="s">
        <v>7</v>
      </c>
      <c r="G292" s="226">
        <f t="shared" ref="G292:N296" si="174">SUM(G293)</f>
        <v>0</v>
      </c>
      <c r="H292" s="226">
        <f t="shared" si="174"/>
        <v>0</v>
      </c>
      <c r="I292" s="194">
        <f t="shared" si="171"/>
        <v>0</v>
      </c>
      <c r="J292" s="226">
        <f t="shared" si="174"/>
        <v>0</v>
      </c>
      <c r="K292" s="226">
        <f t="shared" si="174"/>
        <v>0</v>
      </c>
      <c r="L292" s="181">
        <f t="shared" si="172"/>
        <v>0</v>
      </c>
      <c r="M292" s="226">
        <f t="shared" si="174"/>
        <v>0</v>
      </c>
      <c r="N292" s="226">
        <f t="shared" si="174"/>
        <v>0</v>
      </c>
      <c r="O292" s="181">
        <f t="shared" si="173"/>
        <v>0</v>
      </c>
    </row>
    <row r="293" spans="1:15" x14ac:dyDescent="0.25">
      <c r="A293" s="149" t="s">
        <v>11</v>
      </c>
      <c r="B293" s="8">
        <v>927</v>
      </c>
      <c r="C293" s="164" t="s">
        <v>21</v>
      </c>
      <c r="D293" s="261" t="s">
        <v>45</v>
      </c>
      <c r="E293" s="262">
        <v>1101281170</v>
      </c>
      <c r="F293" s="164" t="s">
        <v>12</v>
      </c>
      <c r="G293" s="194">
        <f t="shared" si="174"/>
        <v>0</v>
      </c>
      <c r="H293" s="194">
        <f t="shared" si="174"/>
        <v>0</v>
      </c>
      <c r="I293" s="194">
        <f t="shared" si="171"/>
        <v>0</v>
      </c>
      <c r="J293" s="194">
        <f t="shared" si="174"/>
        <v>0</v>
      </c>
      <c r="K293" s="194">
        <f t="shared" si="174"/>
        <v>0</v>
      </c>
      <c r="L293" s="181">
        <f t="shared" si="172"/>
        <v>0</v>
      </c>
      <c r="M293" s="194">
        <f t="shared" si="174"/>
        <v>0</v>
      </c>
      <c r="N293" s="194">
        <f t="shared" si="174"/>
        <v>0</v>
      </c>
      <c r="O293" s="181">
        <f t="shared" si="173"/>
        <v>0</v>
      </c>
    </row>
    <row r="294" spans="1:15" ht="33.75" x14ac:dyDescent="0.25">
      <c r="A294" s="272" t="s">
        <v>149</v>
      </c>
      <c r="B294" s="8">
        <v>927</v>
      </c>
      <c r="C294" s="164" t="s">
        <v>21</v>
      </c>
      <c r="D294" s="261" t="s">
        <v>45</v>
      </c>
      <c r="E294" s="262">
        <v>1101281170</v>
      </c>
      <c r="F294" s="164" t="s">
        <v>14</v>
      </c>
      <c r="G294" s="194"/>
      <c r="H294" s="194"/>
      <c r="I294" s="194">
        <f t="shared" si="171"/>
        <v>0</v>
      </c>
      <c r="J294" s="194"/>
      <c r="K294" s="194"/>
      <c r="L294" s="181">
        <f t="shared" si="172"/>
        <v>0</v>
      </c>
      <c r="M294" s="194"/>
      <c r="N294" s="194"/>
      <c r="O294" s="181">
        <f t="shared" si="173"/>
        <v>0</v>
      </c>
    </row>
    <row r="295" spans="1:15" ht="89.25" x14ac:dyDescent="0.25">
      <c r="A295" s="304" t="s">
        <v>373</v>
      </c>
      <c r="B295" s="279">
        <v>927</v>
      </c>
      <c r="C295" s="269" t="s">
        <v>21</v>
      </c>
      <c r="D295" s="270" t="s">
        <v>45</v>
      </c>
      <c r="E295" s="276" t="s">
        <v>372</v>
      </c>
      <c r="F295" s="270" t="s">
        <v>7</v>
      </c>
      <c r="G295" s="226">
        <f t="shared" si="174"/>
        <v>0</v>
      </c>
      <c r="H295" s="226">
        <f t="shared" si="174"/>
        <v>0</v>
      </c>
      <c r="I295" s="194">
        <f t="shared" si="171"/>
        <v>0</v>
      </c>
      <c r="J295" s="194"/>
      <c r="K295" s="194"/>
      <c r="L295" s="181">
        <f t="shared" si="172"/>
        <v>0</v>
      </c>
      <c r="M295" s="194"/>
      <c r="N295" s="194"/>
      <c r="O295" s="181">
        <f t="shared" si="173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 t="s">
        <v>372</v>
      </c>
      <c r="F296" s="164" t="s">
        <v>12</v>
      </c>
      <c r="G296" s="194">
        <f t="shared" si="174"/>
        <v>0</v>
      </c>
      <c r="H296" s="194">
        <f t="shared" si="174"/>
        <v>0</v>
      </c>
      <c r="I296" s="194">
        <f t="shared" si="171"/>
        <v>0</v>
      </c>
      <c r="J296" s="194"/>
      <c r="K296" s="194"/>
      <c r="L296" s="181">
        <f t="shared" si="172"/>
        <v>0</v>
      </c>
      <c r="M296" s="194"/>
      <c r="N296" s="194"/>
      <c r="O296" s="181">
        <f t="shared" si="173"/>
        <v>0</v>
      </c>
    </row>
    <row r="297" spans="1:15" ht="33.75" x14ac:dyDescent="0.25">
      <c r="A297" s="272" t="s">
        <v>149</v>
      </c>
      <c r="B297" s="8">
        <v>927</v>
      </c>
      <c r="C297" s="164" t="s">
        <v>21</v>
      </c>
      <c r="D297" s="261" t="s">
        <v>45</v>
      </c>
      <c r="E297" s="262" t="s">
        <v>372</v>
      </c>
      <c r="F297" s="164" t="s">
        <v>14</v>
      </c>
      <c r="G297" s="194"/>
      <c r="H297" s="194"/>
      <c r="I297" s="194">
        <f t="shared" si="171"/>
        <v>0</v>
      </c>
      <c r="J297" s="194"/>
      <c r="K297" s="194"/>
      <c r="L297" s="181">
        <f t="shared" si="172"/>
        <v>0</v>
      </c>
      <c r="M297" s="194"/>
      <c r="N297" s="194"/>
      <c r="O297" s="181">
        <f t="shared" si="173"/>
        <v>0</v>
      </c>
    </row>
    <row r="298" spans="1:15" ht="18" x14ac:dyDescent="0.25">
      <c r="A298" s="286" t="s">
        <v>50</v>
      </c>
      <c r="B298" s="275" t="s">
        <v>86</v>
      </c>
      <c r="C298" s="275" t="s">
        <v>23</v>
      </c>
      <c r="D298" s="276" t="s">
        <v>6</v>
      </c>
      <c r="E298" s="276" t="s">
        <v>112</v>
      </c>
      <c r="F298" s="276" t="s">
        <v>7</v>
      </c>
      <c r="G298" s="226">
        <f t="shared" ref="G298:N301" si="175">SUM(G299)</f>
        <v>1599044</v>
      </c>
      <c r="H298" s="226">
        <f t="shared" si="175"/>
        <v>0</v>
      </c>
      <c r="I298" s="226">
        <f t="shared" si="171"/>
        <v>1599044</v>
      </c>
      <c r="J298" s="226">
        <f t="shared" si="175"/>
        <v>1615039</v>
      </c>
      <c r="K298" s="226">
        <f t="shared" si="175"/>
        <v>0</v>
      </c>
      <c r="L298" s="181">
        <f t="shared" si="172"/>
        <v>1615039</v>
      </c>
      <c r="M298" s="226">
        <f t="shared" si="175"/>
        <v>1676769</v>
      </c>
      <c r="N298" s="226">
        <f t="shared" si="175"/>
        <v>0</v>
      </c>
      <c r="O298" s="181">
        <f t="shared" si="173"/>
        <v>1676769</v>
      </c>
    </row>
    <row r="299" spans="1:15" x14ac:dyDescent="0.25">
      <c r="A299" s="303" t="s">
        <v>51</v>
      </c>
      <c r="B299" s="279">
        <v>927</v>
      </c>
      <c r="C299" s="269" t="s">
        <v>23</v>
      </c>
      <c r="D299" s="269" t="s">
        <v>9</v>
      </c>
      <c r="E299" s="271" t="s">
        <v>112</v>
      </c>
      <c r="F299" s="270" t="s">
        <v>7</v>
      </c>
      <c r="G299" s="226">
        <f t="shared" si="175"/>
        <v>1599044</v>
      </c>
      <c r="H299" s="226">
        <f t="shared" si="175"/>
        <v>0</v>
      </c>
      <c r="I299" s="226">
        <f t="shared" si="171"/>
        <v>1599044</v>
      </c>
      <c r="J299" s="226">
        <f t="shared" si="175"/>
        <v>1615039</v>
      </c>
      <c r="K299" s="226">
        <f t="shared" si="175"/>
        <v>0</v>
      </c>
      <c r="L299" s="181">
        <f t="shared" si="172"/>
        <v>1615039</v>
      </c>
      <c r="M299" s="226">
        <f t="shared" si="175"/>
        <v>1676769</v>
      </c>
      <c r="N299" s="226">
        <f t="shared" si="175"/>
        <v>0</v>
      </c>
      <c r="O299" s="181">
        <f t="shared" si="173"/>
        <v>1676769</v>
      </c>
    </row>
    <row r="300" spans="1:15" ht="39" x14ac:dyDescent="0.25">
      <c r="A300" s="221" t="s">
        <v>346</v>
      </c>
      <c r="B300" s="8">
        <v>927</v>
      </c>
      <c r="C300" s="164" t="s">
        <v>23</v>
      </c>
      <c r="D300" s="164" t="s">
        <v>9</v>
      </c>
      <c r="E300" s="165" t="s">
        <v>170</v>
      </c>
      <c r="F300" s="261" t="s">
        <v>7</v>
      </c>
      <c r="G300" s="194">
        <f t="shared" si="175"/>
        <v>1599044</v>
      </c>
      <c r="H300" s="194">
        <f t="shared" si="175"/>
        <v>0</v>
      </c>
      <c r="I300" s="194">
        <f t="shared" si="171"/>
        <v>1599044</v>
      </c>
      <c r="J300" s="194">
        <f t="shared" si="175"/>
        <v>1615039</v>
      </c>
      <c r="K300" s="194">
        <f t="shared" si="175"/>
        <v>0</v>
      </c>
      <c r="L300" s="214">
        <f t="shared" si="172"/>
        <v>1615039</v>
      </c>
      <c r="M300" s="194">
        <f t="shared" si="175"/>
        <v>1676769</v>
      </c>
      <c r="N300" s="194">
        <f t="shared" si="175"/>
        <v>0</v>
      </c>
      <c r="O300" s="214">
        <f t="shared" si="173"/>
        <v>1676769</v>
      </c>
    </row>
    <row r="301" spans="1:15" x14ac:dyDescent="0.25">
      <c r="A301" s="149" t="s">
        <v>46</v>
      </c>
      <c r="B301" s="8">
        <v>927</v>
      </c>
      <c r="C301" s="164" t="s">
        <v>23</v>
      </c>
      <c r="D301" s="164" t="s">
        <v>9</v>
      </c>
      <c r="E301" s="165" t="s">
        <v>170</v>
      </c>
      <c r="F301" s="164" t="s">
        <v>47</v>
      </c>
      <c r="G301" s="194">
        <f>SUM(G302)</f>
        <v>1599044</v>
      </c>
      <c r="H301" s="194">
        <f>SUM(H302)</f>
        <v>0</v>
      </c>
      <c r="I301" s="194">
        <f t="shared" si="171"/>
        <v>1599044</v>
      </c>
      <c r="J301" s="194">
        <f t="shared" si="175"/>
        <v>1615039</v>
      </c>
      <c r="K301" s="194">
        <f t="shared" si="175"/>
        <v>0</v>
      </c>
      <c r="L301" s="214">
        <f t="shared" si="172"/>
        <v>1615039</v>
      </c>
      <c r="M301" s="194">
        <f t="shared" si="175"/>
        <v>1676769</v>
      </c>
      <c r="N301" s="194">
        <f t="shared" si="175"/>
        <v>0</v>
      </c>
      <c r="O301" s="214">
        <f t="shared" si="173"/>
        <v>1676769</v>
      </c>
    </row>
    <row r="302" spans="1:15" x14ac:dyDescent="0.25">
      <c r="A302" s="149" t="s">
        <v>139</v>
      </c>
      <c r="B302" s="8">
        <v>927</v>
      </c>
      <c r="C302" s="164" t="s">
        <v>23</v>
      </c>
      <c r="D302" s="164" t="s">
        <v>9</v>
      </c>
      <c r="E302" s="165" t="s">
        <v>170</v>
      </c>
      <c r="F302" s="164" t="s">
        <v>138</v>
      </c>
      <c r="G302" s="194">
        <v>1599044</v>
      </c>
      <c r="H302" s="194"/>
      <c r="I302" s="194">
        <f t="shared" si="171"/>
        <v>1599044</v>
      </c>
      <c r="J302" s="194">
        <v>1615039</v>
      </c>
      <c r="K302" s="194"/>
      <c r="L302" s="214">
        <f t="shared" si="172"/>
        <v>1615039</v>
      </c>
      <c r="M302" s="194">
        <v>1676769</v>
      </c>
      <c r="N302" s="194"/>
      <c r="O302" s="214">
        <f t="shared" si="173"/>
        <v>1676769</v>
      </c>
    </row>
    <row r="303" spans="1:15" ht="33" x14ac:dyDescent="0.25">
      <c r="A303" s="306" t="s">
        <v>8</v>
      </c>
      <c r="B303" s="274">
        <v>927</v>
      </c>
      <c r="C303" s="275" t="s">
        <v>9</v>
      </c>
      <c r="D303" s="276" t="s">
        <v>6</v>
      </c>
      <c r="E303" s="276" t="s">
        <v>112</v>
      </c>
      <c r="F303" s="275" t="s">
        <v>7</v>
      </c>
      <c r="G303" s="226">
        <f t="shared" ref="G303:N304" si="176">SUM(G304)</f>
        <v>4860959.51</v>
      </c>
      <c r="H303" s="226">
        <f t="shared" si="176"/>
        <v>0</v>
      </c>
      <c r="I303" s="226">
        <f t="shared" si="171"/>
        <v>4860959.51</v>
      </c>
      <c r="J303" s="226">
        <f t="shared" si="176"/>
        <v>3018056</v>
      </c>
      <c r="K303" s="226">
        <f t="shared" si="176"/>
        <v>0</v>
      </c>
      <c r="L303" s="181">
        <f t="shared" si="172"/>
        <v>3018056</v>
      </c>
      <c r="M303" s="226">
        <f t="shared" si="176"/>
        <v>2977652</v>
      </c>
      <c r="N303" s="226">
        <f t="shared" si="176"/>
        <v>0</v>
      </c>
      <c r="O303" s="181">
        <f t="shared" si="173"/>
        <v>2977652</v>
      </c>
    </row>
    <row r="304" spans="1:15" ht="39" x14ac:dyDescent="0.25">
      <c r="A304" s="303" t="s">
        <v>75</v>
      </c>
      <c r="B304" s="279">
        <v>927</v>
      </c>
      <c r="C304" s="269" t="s">
        <v>9</v>
      </c>
      <c r="D304" s="271" t="s">
        <v>26</v>
      </c>
      <c r="E304" s="271" t="s">
        <v>112</v>
      </c>
      <c r="F304" s="269" t="s">
        <v>7</v>
      </c>
      <c r="G304" s="226">
        <f>SUM(G305+G313)</f>
        <v>4860959.51</v>
      </c>
      <c r="H304" s="226">
        <f>SUM(H305+H313)</f>
        <v>0</v>
      </c>
      <c r="I304" s="226">
        <f t="shared" si="171"/>
        <v>4860959.51</v>
      </c>
      <c r="J304" s="226">
        <f t="shared" si="176"/>
        <v>3018056</v>
      </c>
      <c r="K304" s="226">
        <f t="shared" si="176"/>
        <v>0</v>
      </c>
      <c r="L304" s="181">
        <f t="shared" si="172"/>
        <v>3018056</v>
      </c>
      <c r="M304" s="226">
        <f t="shared" si="176"/>
        <v>2977652</v>
      </c>
      <c r="N304" s="226">
        <f t="shared" si="176"/>
        <v>0</v>
      </c>
      <c r="O304" s="181">
        <f t="shared" si="173"/>
        <v>2977652</v>
      </c>
    </row>
    <row r="305" spans="1:15" x14ac:dyDescent="0.25">
      <c r="A305" s="221" t="s">
        <v>217</v>
      </c>
      <c r="B305" s="274">
        <v>927</v>
      </c>
      <c r="C305" s="275" t="s">
        <v>9</v>
      </c>
      <c r="D305" s="276" t="s">
        <v>26</v>
      </c>
      <c r="E305" s="276" t="s">
        <v>216</v>
      </c>
      <c r="F305" s="285" t="s">
        <v>7</v>
      </c>
      <c r="G305" s="226">
        <f>SUM(G306+G308+G310)</f>
        <v>3561818.26</v>
      </c>
      <c r="H305" s="226">
        <f>SUM(H306+H308+H310)</f>
        <v>0</v>
      </c>
      <c r="I305" s="226">
        <f t="shared" si="171"/>
        <v>3561818.26</v>
      </c>
      <c r="J305" s="226">
        <f t="shared" ref="J305:N305" si="177">SUM(J306+J308+J310)</f>
        <v>3018056</v>
      </c>
      <c r="K305" s="226">
        <f t="shared" ref="K305" si="178">SUM(K306+K308+K310)</f>
        <v>0</v>
      </c>
      <c r="L305" s="181">
        <f t="shared" si="172"/>
        <v>3018056</v>
      </c>
      <c r="M305" s="226">
        <f t="shared" si="177"/>
        <v>2977652</v>
      </c>
      <c r="N305" s="226">
        <f t="shared" si="177"/>
        <v>0</v>
      </c>
      <c r="O305" s="181">
        <f t="shared" si="173"/>
        <v>2977652</v>
      </c>
    </row>
    <row r="306" spans="1:15" ht="43.5" x14ac:dyDescent="0.25">
      <c r="A306" s="265" t="s">
        <v>28</v>
      </c>
      <c r="B306" s="8">
        <v>927</v>
      </c>
      <c r="C306" s="164" t="s">
        <v>9</v>
      </c>
      <c r="D306" s="165" t="s">
        <v>26</v>
      </c>
      <c r="E306" s="262" t="s">
        <v>216</v>
      </c>
      <c r="F306" s="164" t="s">
        <v>29</v>
      </c>
      <c r="G306" s="194">
        <f>SUM(G307)</f>
        <v>2637852</v>
      </c>
      <c r="H306" s="194">
        <f>SUM(H307)</f>
        <v>0</v>
      </c>
      <c r="I306" s="194">
        <f t="shared" si="171"/>
        <v>2637852</v>
      </c>
      <c r="J306" s="194">
        <f t="shared" ref="J306:N306" si="179">SUM(J307)</f>
        <v>2637852</v>
      </c>
      <c r="K306" s="194">
        <f t="shared" si="179"/>
        <v>0</v>
      </c>
      <c r="L306" s="214">
        <f t="shared" si="172"/>
        <v>2637852</v>
      </c>
      <c r="M306" s="194">
        <f t="shared" si="179"/>
        <v>2637852</v>
      </c>
      <c r="N306" s="194">
        <f t="shared" si="179"/>
        <v>0</v>
      </c>
      <c r="O306" s="214">
        <f t="shared" si="173"/>
        <v>2637852</v>
      </c>
    </row>
    <row r="307" spans="1:15" x14ac:dyDescent="0.25">
      <c r="A307" s="149" t="s">
        <v>32</v>
      </c>
      <c r="B307" s="8">
        <v>927</v>
      </c>
      <c r="C307" s="164" t="s">
        <v>9</v>
      </c>
      <c r="D307" s="165" t="s">
        <v>26</v>
      </c>
      <c r="E307" s="262" t="s">
        <v>216</v>
      </c>
      <c r="F307" s="164" t="s">
        <v>33</v>
      </c>
      <c r="G307" s="194">
        <v>2637852</v>
      </c>
      <c r="H307" s="194"/>
      <c r="I307" s="194">
        <f t="shared" si="171"/>
        <v>2637852</v>
      </c>
      <c r="J307" s="194">
        <v>2637852</v>
      </c>
      <c r="K307" s="194"/>
      <c r="L307" s="214">
        <f t="shared" si="172"/>
        <v>2637852</v>
      </c>
      <c r="M307" s="194">
        <v>2637852</v>
      </c>
      <c r="N307" s="194"/>
      <c r="O307" s="214">
        <f t="shared" si="173"/>
        <v>2637852</v>
      </c>
    </row>
    <row r="308" spans="1:15" x14ac:dyDescent="0.25">
      <c r="A308" s="149" t="s">
        <v>11</v>
      </c>
      <c r="B308" s="8">
        <v>927</v>
      </c>
      <c r="C308" s="164" t="s">
        <v>9</v>
      </c>
      <c r="D308" s="165" t="s">
        <v>26</v>
      </c>
      <c r="E308" s="262" t="s">
        <v>216</v>
      </c>
      <c r="F308" s="164" t="s">
        <v>12</v>
      </c>
      <c r="G308" s="194">
        <f>SUM(G309)</f>
        <v>912176.46</v>
      </c>
      <c r="H308" s="194">
        <f>SUM(H309)</f>
        <v>0</v>
      </c>
      <c r="I308" s="194">
        <f t="shared" si="171"/>
        <v>912176.46</v>
      </c>
      <c r="J308" s="194">
        <f t="shared" ref="J308:N308" si="180">SUM(J309)</f>
        <v>377404</v>
      </c>
      <c r="K308" s="194">
        <f t="shared" si="180"/>
        <v>0</v>
      </c>
      <c r="L308" s="214">
        <f t="shared" si="172"/>
        <v>377404</v>
      </c>
      <c r="M308" s="194">
        <f t="shared" si="180"/>
        <v>337000</v>
      </c>
      <c r="N308" s="194">
        <f t="shared" si="180"/>
        <v>0</v>
      </c>
      <c r="O308" s="214">
        <f t="shared" si="173"/>
        <v>337000</v>
      </c>
    </row>
    <row r="309" spans="1:15" ht="33.75" x14ac:dyDescent="0.25">
      <c r="A309" s="272" t="s">
        <v>149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14</v>
      </c>
      <c r="G309" s="194">
        <v>912176.46</v>
      </c>
      <c r="H309" s="194">
        <v>0</v>
      </c>
      <c r="I309" s="194">
        <f t="shared" si="171"/>
        <v>912176.46</v>
      </c>
      <c r="J309" s="194">
        <v>377404</v>
      </c>
      <c r="K309" s="194"/>
      <c r="L309" s="214">
        <f t="shared" si="172"/>
        <v>377404</v>
      </c>
      <c r="M309" s="194">
        <v>337000</v>
      </c>
      <c r="N309" s="194"/>
      <c r="O309" s="214">
        <f t="shared" si="173"/>
        <v>337000</v>
      </c>
    </row>
    <row r="310" spans="1:15" x14ac:dyDescent="0.25">
      <c r="A310" s="149" t="s">
        <v>34</v>
      </c>
      <c r="B310" s="8">
        <v>927</v>
      </c>
      <c r="C310" s="164" t="s">
        <v>9</v>
      </c>
      <c r="D310" s="165" t="s">
        <v>26</v>
      </c>
      <c r="E310" s="262" t="s">
        <v>216</v>
      </c>
      <c r="F310" s="164" t="s">
        <v>35</v>
      </c>
      <c r="G310" s="194">
        <f>SUM(G312)+G311</f>
        <v>11789.8</v>
      </c>
      <c r="H310" s="194">
        <f>SUM(H312)+H311</f>
        <v>0</v>
      </c>
      <c r="I310" s="194">
        <f t="shared" si="171"/>
        <v>11789.8</v>
      </c>
      <c r="J310" s="194">
        <f t="shared" ref="J310:N310" si="181">SUM(J312)</f>
        <v>2800</v>
      </c>
      <c r="K310" s="194">
        <f t="shared" si="181"/>
        <v>0</v>
      </c>
      <c r="L310" s="214">
        <f t="shared" si="172"/>
        <v>2800</v>
      </c>
      <c r="M310" s="194">
        <f t="shared" si="181"/>
        <v>2800</v>
      </c>
      <c r="N310" s="194">
        <f t="shared" si="181"/>
        <v>0</v>
      </c>
      <c r="O310" s="214">
        <f t="shared" si="173"/>
        <v>2800</v>
      </c>
    </row>
    <row r="311" spans="1:15" x14ac:dyDescent="0.25">
      <c r="A311" s="350" t="s">
        <v>381</v>
      </c>
      <c r="B311" s="353">
        <v>927</v>
      </c>
      <c r="C311" s="354" t="s">
        <v>9</v>
      </c>
      <c r="D311" s="355" t="s">
        <v>26</v>
      </c>
      <c r="E311" s="351" t="s">
        <v>216</v>
      </c>
      <c r="F311" s="354" t="s">
        <v>382</v>
      </c>
      <c r="G311" s="352">
        <v>8989.7999999999993</v>
      </c>
      <c r="H311" s="352">
        <v>0</v>
      </c>
      <c r="I311" s="352">
        <f t="shared" si="171"/>
        <v>8989.7999999999993</v>
      </c>
      <c r="J311" s="194"/>
      <c r="K311" s="194"/>
      <c r="L311" s="214"/>
      <c r="M311" s="194"/>
      <c r="N311" s="194"/>
      <c r="O311" s="214"/>
    </row>
    <row r="312" spans="1:15" x14ac:dyDescent="0.25">
      <c r="A312" s="149" t="s">
        <v>136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135</v>
      </c>
      <c r="G312" s="194">
        <v>2800</v>
      </c>
      <c r="H312" s="194"/>
      <c r="I312" s="194">
        <f t="shared" si="171"/>
        <v>2800</v>
      </c>
      <c r="J312" s="194">
        <v>2800</v>
      </c>
      <c r="K312" s="194"/>
      <c r="L312" s="214">
        <f t="shared" si="172"/>
        <v>2800</v>
      </c>
      <c r="M312" s="194">
        <v>2800</v>
      </c>
      <c r="N312" s="194"/>
      <c r="O312" s="214">
        <f t="shared" si="173"/>
        <v>2800</v>
      </c>
    </row>
    <row r="313" spans="1:15" ht="39" x14ac:dyDescent="0.25">
      <c r="A313" s="221" t="s">
        <v>356</v>
      </c>
      <c r="B313" s="274">
        <v>927</v>
      </c>
      <c r="C313" s="275" t="s">
        <v>9</v>
      </c>
      <c r="D313" s="276" t="s">
        <v>26</v>
      </c>
      <c r="E313" s="276" t="s">
        <v>357</v>
      </c>
      <c r="F313" s="285" t="s">
        <v>7</v>
      </c>
      <c r="G313" s="226">
        <f t="shared" ref="G313:H314" si="182">SUM(G314)</f>
        <v>1299141.25</v>
      </c>
      <c r="H313" s="226">
        <f t="shared" si="182"/>
        <v>0</v>
      </c>
      <c r="I313" s="194">
        <f t="shared" si="171"/>
        <v>1299141.25</v>
      </c>
      <c r="J313" s="194"/>
      <c r="K313" s="194"/>
      <c r="L313" s="181">
        <f t="shared" si="172"/>
        <v>0</v>
      </c>
      <c r="M313" s="194"/>
      <c r="N313" s="194"/>
      <c r="O313" s="181">
        <f t="shared" si="173"/>
        <v>0</v>
      </c>
    </row>
    <row r="314" spans="1:15" x14ac:dyDescent="0.25">
      <c r="A314" s="149" t="s">
        <v>11</v>
      </c>
      <c r="B314" s="8">
        <v>927</v>
      </c>
      <c r="C314" s="164" t="s">
        <v>9</v>
      </c>
      <c r="D314" s="165" t="s">
        <v>26</v>
      </c>
      <c r="E314" s="262" t="s">
        <v>357</v>
      </c>
      <c r="F314" s="164" t="s">
        <v>12</v>
      </c>
      <c r="G314" s="194">
        <f t="shared" si="182"/>
        <v>1299141.25</v>
      </c>
      <c r="H314" s="194">
        <f t="shared" si="182"/>
        <v>0</v>
      </c>
      <c r="I314" s="194">
        <f t="shared" si="171"/>
        <v>1299141.25</v>
      </c>
      <c r="J314" s="194"/>
      <c r="K314" s="194"/>
      <c r="L314" s="181">
        <f t="shared" si="172"/>
        <v>0</v>
      </c>
      <c r="M314" s="194"/>
      <c r="N314" s="194"/>
      <c r="O314" s="181">
        <f t="shared" si="173"/>
        <v>0</v>
      </c>
    </row>
    <row r="315" spans="1:15" ht="33.75" x14ac:dyDescent="0.25">
      <c r="A315" s="272" t="s">
        <v>149</v>
      </c>
      <c r="B315" s="8">
        <v>927</v>
      </c>
      <c r="C315" s="164" t="s">
        <v>9</v>
      </c>
      <c r="D315" s="165" t="s">
        <v>26</v>
      </c>
      <c r="E315" s="262" t="s">
        <v>357</v>
      </c>
      <c r="F315" s="164" t="s">
        <v>14</v>
      </c>
      <c r="G315" s="194">
        <v>1299141.25</v>
      </c>
      <c r="H315" s="194">
        <v>0</v>
      </c>
      <c r="I315" s="194">
        <f t="shared" si="171"/>
        <v>1299141.25</v>
      </c>
      <c r="J315" s="194"/>
      <c r="K315" s="194"/>
      <c r="L315" s="181">
        <f t="shared" si="172"/>
        <v>0</v>
      </c>
      <c r="M315" s="194"/>
      <c r="N315" s="194"/>
      <c r="O315" s="181">
        <f t="shared" si="173"/>
        <v>0</v>
      </c>
    </row>
    <row r="316" spans="1:15" ht="18" x14ac:dyDescent="0.25">
      <c r="A316" s="286" t="s">
        <v>78</v>
      </c>
      <c r="B316" s="274">
        <v>927</v>
      </c>
      <c r="C316" s="275" t="s">
        <v>39</v>
      </c>
      <c r="D316" s="276" t="s">
        <v>6</v>
      </c>
      <c r="E316" s="276" t="s">
        <v>112</v>
      </c>
      <c r="F316" s="275" t="s">
        <v>7</v>
      </c>
      <c r="G316" s="226">
        <f>SUM(G317+G337+G321+G325)</f>
        <v>37469052.789999999</v>
      </c>
      <c r="H316" s="226">
        <f>SUM(H317+H337+H321+H325)</f>
        <v>0</v>
      </c>
      <c r="I316" s="226">
        <f t="shared" si="171"/>
        <v>37469052.789999999</v>
      </c>
      <c r="J316" s="226">
        <f>SUM(J317+J337+J321+J325)</f>
        <v>20285741.600000001</v>
      </c>
      <c r="K316" s="226">
        <f>SUM(K317+K337+K321+K325)</f>
        <v>0</v>
      </c>
      <c r="L316" s="181">
        <f t="shared" si="172"/>
        <v>20285741.600000001</v>
      </c>
      <c r="M316" s="226">
        <f>SUM(M317+M337+M321+M325)</f>
        <v>16833146.600000001</v>
      </c>
      <c r="N316" s="226">
        <f>SUM(N317+N337+N321+N325)</f>
        <v>0</v>
      </c>
      <c r="O316" s="181">
        <f t="shared" si="173"/>
        <v>16833146.600000001</v>
      </c>
    </row>
    <row r="317" spans="1:15" x14ac:dyDescent="0.25">
      <c r="A317" s="281" t="s">
        <v>79</v>
      </c>
      <c r="B317" s="279">
        <v>927</v>
      </c>
      <c r="C317" s="269" t="s">
        <v>39</v>
      </c>
      <c r="D317" s="271" t="s">
        <v>55</v>
      </c>
      <c r="E317" s="271" t="s">
        <v>112</v>
      </c>
      <c r="F317" s="269" t="s">
        <v>7</v>
      </c>
      <c r="G317" s="226">
        <f>SUM(G318)</f>
        <v>131120.18</v>
      </c>
      <c r="H317" s="226">
        <f>SUM(H318)</f>
        <v>0</v>
      </c>
      <c r="I317" s="226">
        <f t="shared" si="171"/>
        <v>131120.18</v>
      </c>
      <c r="J317" s="226">
        <f t="shared" ref="J317:N317" si="183">SUM(J318)</f>
        <v>70096.600000000006</v>
      </c>
      <c r="K317" s="226">
        <f t="shared" si="183"/>
        <v>0</v>
      </c>
      <c r="L317" s="181">
        <f t="shared" si="172"/>
        <v>70096.600000000006</v>
      </c>
      <c r="M317" s="226">
        <f t="shared" si="183"/>
        <v>70096.600000000006</v>
      </c>
      <c r="N317" s="226">
        <f t="shared" si="183"/>
        <v>0</v>
      </c>
      <c r="O317" s="181">
        <f t="shared" si="173"/>
        <v>70096.600000000006</v>
      </c>
    </row>
    <row r="318" spans="1:15" ht="96.75" x14ac:dyDescent="0.25">
      <c r="A318" s="307" t="s">
        <v>349</v>
      </c>
      <c r="B318" s="8">
        <v>927</v>
      </c>
      <c r="C318" s="164" t="s">
        <v>39</v>
      </c>
      <c r="D318" s="165" t="s">
        <v>55</v>
      </c>
      <c r="E318" s="165" t="s">
        <v>278</v>
      </c>
      <c r="F318" s="261" t="s">
        <v>7</v>
      </c>
      <c r="G318" s="194">
        <f t="shared" ref="G318:N319" si="184">SUM(G319)</f>
        <v>131120.18</v>
      </c>
      <c r="H318" s="194">
        <f t="shared" si="184"/>
        <v>0</v>
      </c>
      <c r="I318" s="194">
        <f t="shared" si="171"/>
        <v>131120.18</v>
      </c>
      <c r="J318" s="194">
        <f t="shared" si="184"/>
        <v>70096.600000000006</v>
      </c>
      <c r="K318" s="194">
        <f t="shared" si="184"/>
        <v>0</v>
      </c>
      <c r="L318" s="214">
        <f t="shared" si="172"/>
        <v>70096.600000000006</v>
      </c>
      <c r="M318" s="194">
        <f t="shared" si="184"/>
        <v>70096.600000000006</v>
      </c>
      <c r="N318" s="194">
        <f t="shared" si="184"/>
        <v>0</v>
      </c>
      <c r="O318" s="214">
        <f t="shared" si="173"/>
        <v>70096.600000000006</v>
      </c>
    </row>
    <row r="319" spans="1:15" x14ac:dyDescent="0.25">
      <c r="A319" s="149" t="s">
        <v>11</v>
      </c>
      <c r="B319" s="8">
        <v>927</v>
      </c>
      <c r="C319" s="164" t="s">
        <v>39</v>
      </c>
      <c r="D319" s="165" t="s">
        <v>55</v>
      </c>
      <c r="E319" s="165" t="s">
        <v>278</v>
      </c>
      <c r="F319" s="164" t="s">
        <v>12</v>
      </c>
      <c r="G319" s="194">
        <f t="shared" si="184"/>
        <v>131120.18</v>
      </c>
      <c r="H319" s="194">
        <f t="shared" si="184"/>
        <v>0</v>
      </c>
      <c r="I319" s="194">
        <f t="shared" si="171"/>
        <v>131120.18</v>
      </c>
      <c r="J319" s="194">
        <f t="shared" si="184"/>
        <v>70096.600000000006</v>
      </c>
      <c r="K319" s="194">
        <f t="shared" si="184"/>
        <v>0</v>
      </c>
      <c r="L319" s="214">
        <f t="shared" si="172"/>
        <v>70096.600000000006</v>
      </c>
      <c r="M319" s="194">
        <f t="shared" si="184"/>
        <v>70096.600000000006</v>
      </c>
      <c r="N319" s="194">
        <f t="shared" si="184"/>
        <v>0</v>
      </c>
      <c r="O319" s="214">
        <f t="shared" si="173"/>
        <v>70096.600000000006</v>
      </c>
    </row>
    <row r="320" spans="1:15" ht="33.75" x14ac:dyDescent="0.25">
      <c r="A320" s="272" t="s">
        <v>149</v>
      </c>
      <c r="B320" s="8">
        <v>927</v>
      </c>
      <c r="C320" s="164" t="s">
        <v>39</v>
      </c>
      <c r="D320" s="165" t="s">
        <v>55</v>
      </c>
      <c r="E320" s="165" t="s">
        <v>278</v>
      </c>
      <c r="F320" s="164" t="s">
        <v>14</v>
      </c>
      <c r="G320" s="194">
        <v>131120.18</v>
      </c>
      <c r="H320" s="194"/>
      <c r="I320" s="194">
        <f t="shared" si="171"/>
        <v>131120.18</v>
      </c>
      <c r="J320" s="194">
        <v>70096.600000000006</v>
      </c>
      <c r="K320" s="194"/>
      <c r="L320" s="214">
        <f t="shared" si="172"/>
        <v>70096.600000000006</v>
      </c>
      <c r="M320" s="194">
        <v>70096.600000000006</v>
      </c>
      <c r="N320" s="194"/>
      <c r="O320" s="214">
        <f t="shared" si="173"/>
        <v>70096.600000000006</v>
      </c>
    </row>
    <row r="321" spans="1:15" x14ac:dyDescent="0.25">
      <c r="A321" s="273" t="s">
        <v>137</v>
      </c>
      <c r="B321" s="274">
        <v>927</v>
      </c>
      <c r="C321" s="269" t="s">
        <v>39</v>
      </c>
      <c r="D321" s="269" t="s">
        <v>58</v>
      </c>
      <c r="E321" s="271" t="s">
        <v>112</v>
      </c>
      <c r="F321" s="270" t="s">
        <v>7</v>
      </c>
      <c r="G321" s="226">
        <f>SUM(G322)</f>
        <v>5191200</v>
      </c>
      <c r="H321" s="226">
        <f>SUM(H322)</f>
        <v>0</v>
      </c>
      <c r="I321" s="226">
        <f t="shared" si="171"/>
        <v>5191200</v>
      </c>
      <c r="J321" s="226">
        <f t="shared" ref="J321:N321" si="185">SUM(J322)</f>
        <v>5103400</v>
      </c>
      <c r="K321" s="226">
        <f t="shared" si="185"/>
        <v>0</v>
      </c>
      <c r="L321" s="181">
        <f t="shared" si="172"/>
        <v>5103400</v>
      </c>
      <c r="M321" s="226">
        <f t="shared" si="185"/>
        <v>0</v>
      </c>
      <c r="N321" s="226">
        <f t="shared" si="185"/>
        <v>0</v>
      </c>
      <c r="O321" s="181">
        <f t="shared" si="173"/>
        <v>0</v>
      </c>
    </row>
    <row r="322" spans="1:15" ht="60.75" x14ac:dyDescent="0.25">
      <c r="A322" s="307" t="s">
        <v>241</v>
      </c>
      <c r="B322" s="8">
        <v>927</v>
      </c>
      <c r="C322" s="164" t="s">
        <v>39</v>
      </c>
      <c r="D322" s="165" t="s">
        <v>58</v>
      </c>
      <c r="E322" s="165" t="s">
        <v>218</v>
      </c>
      <c r="F322" s="164" t="s">
        <v>7</v>
      </c>
      <c r="G322" s="194">
        <f t="shared" ref="G322:N323" si="186">SUM(G323)</f>
        <v>5191200</v>
      </c>
      <c r="H322" s="194">
        <f t="shared" si="186"/>
        <v>0</v>
      </c>
      <c r="I322" s="194">
        <f t="shared" si="171"/>
        <v>5191200</v>
      </c>
      <c r="J322" s="194">
        <f t="shared" si="186"/>
        <v>5103400</v>
      </c>
      <c r="K322" s="194">
        <f t="shared" si="186"/>
        <v>0</v>
      </c>
      <c r="L322" s="214">
        <f t="shared" si="172"/>
        <v>5103400</v>
      </c>
      <c r="M322" s="194">
        <f t="shared" si="186"/>
        <v>0</v>
      </c>
      <c r="N322" s="194">
        <f t="shared" si="186"/>
        <v>0</v>
      </c>
      <c r="O322" s="181">
        <f t="shared" si="173"/>
        <v>0</v>
      </c>
    </row>
    <row r="323" spans="1:15" x14ac:dyDescent="0.25">
      <c r="A323" s="149" t="s">
        <v>34</v>
      </c>
      <c r="B323" s="8">
        <v>927</v>
      </c>
      <c r="C323" s="164" t="s">
        <v>39</v>
      </c>
      <c r="D323" s="165" t="s">
        <v>58</v>
      </c>
      <c r="E323" s="165" t="s">
        <v>218</v>
      </c>
      <c r="F323" s="164" t="s">
        <v>35</v>
      </c>
      <c r="G323" s="194">
        <f t="shared" si="186"/>
        <v>5191200</v>
      </c>
      <c r="H323" s="194">
        <f t="shared" si="186"/>
        <v>0</v>
      </c>
      <c r="I323" s="194">
        <f t="shared" si="171"/>
        <v>5191200</v>
      </c>
      <c r="J323" s="194">
        <f t="shared" si="186"/>
        <v>5103400</v>
      </c>
      <c r="K323" s="194">
        <f t="shared" si="186"/>
        <v>0</v>
      </c>
      <c r="L323" s="214">
        <f t="shared" si="172"/>
        <v>5103400</v>
      </c>
      <c r="M323" s="194">
        <f t="shared" si="186"/>
        <v>0</v>
      </c>
      <c r="N323" s="194">
        <f t="shared" si="186"/>
        <v>0</v>
      </c>
      <c r="O323" s="181">
        <f t="shared" si="173"/>
        <v>0</v>
      </c>
    </row>
    <row r="324" spans="1:15" ht="23.25" x14ac:dyDescent="0.25">
      <c r="A324" s="149" t="s">
        <v>80</v>
      </c>
      <c r="B324" s="8">
        <v>927</v>
      </c>
      <c r="C324" s="164" t="s">
        <v>39</v>
      </c>
      <c r="D324" s="165" t="s">
        <v>58</v>
      </c>
      <c r="E324" s="165" t="s">
        <v>218</v>
      </c>
      <c r="F324" s="164" t="s">
        <v>81</v>
      </c>
      <c r="G324" s="194">
        <v>5191200</v>
      </c>
      <c r="H324" s="194"/>
      <c r="I324" s="194">
        <f t="shared" si="171"/>
        <v>5191200</v>
      </c>
      <c r="J324" s="194">
        <v>5103400</v>
      </c>
      <c r="K324" s="194"/>
      <c r="L324" s="214">
        <f t="shared" si="172"/>
        <v>5103400</v>
      </c>
      <c r="M324" s="194"/>
      <c r="N324" s="194"/>
      <c r="O324" s="181">
        <f t="shared" si="173"/>
        <v>0</v>
      </c>
    </row>
    <row r="325" spans="1:15" x14ac:dyDescent="0.25">
      <c r="A325" s="273" t="s">
        <v>53</v>
      </c>
      <c r="B325" s="274">
        <v>927</v>
      </c>
      <c r="C325" s="269" t="s">
        <v>39</v>
      </c>
      <c r="D325" s="269" t="s">
        <v>26</v>
      </c>
      <c r="E325" s="271" t="s">
        <v>112</v>
      </c>
      <c r="F325" s="270" t="s">
        <v>7</v>
      </c>
      <c r="G325" s="226">
        <f>SUM(G329+G332+G326)</f>
        <v>29450006.609999999</v>
      </c>
      <c r="H325" s="226">
        <f>SUM(H329+H332+H326)</f>
        <v>0</v>
      </c>
      <c r="I325" s="226">
        <f t="shared" si="171"/>
        <v>29450006.609999999</v>
      </c>
      <c r="J325" s="226">
        <f t="shared" ref="J325:N325" si="187">SUM(J329+J332+J326)</f>
        <v>14703919</v>
      </c>
      <c r="K325" s="226">
        <f t="shared" ref="K325" si="188">SUM(K329+K332+K326)</f>
        <v>0</v>
      </c>
      <c r="L325" s="181">
        <f t="shared" si="172"/>
        <v>14703919</v>
      </c>
      <c r="M325" s="226">
        <f t="shared" si="187"/>
        <v>16404724</v>
      </c>
      <c r="N325" s="226">
        <f t="shared" si="187"/>
        <v>0</v>
      </c>
      <c r="O325" s="181">
        <f t="shared" si="173"/>
        <v>16404724</v>
      </c>
    </row>
    <row r="326" spans="1:15" ht="39" x14ac:dyDescent="0.25">
      <c r="A326" s="221" t="s">
        <v>280</v>
      </c>
      <c r="B326" s="274">
        <v>927</v>
      </c>
      <c r="C326" s="275" t="s">
        <v>39</v>
      </c>
      <c r="D326" s="276" t="s">
        <v>26</v>
      </c>
      <c r="E326" s="276" t="s">
        <v>323</v>
      </c>
      <c r="F326" s="275" t="s">
        <v>7</v>
      </c>
      <c r="G326" s="226">
        <f>SUM(G327)</f>
        <v>204311.2</v>
      </c>
      <c r="H326" s="226">
        <f>SUM(H327)</f>
        <v>0</v>
      </c>
      <c r="I326" s="194">
        <f t="shared" si="171"/>
        <v>204311.2</v>
      </c>
      <c r="J326" s="226">
        <f t="shared" ref="J326:N326" si="189">SUM(J327)</f>
        <v>11783792.4</v>
      </c>
      <c r="K326" s="226">
        <f t="shared" si="189"/>
        <v>0</v>
      </c>
      <c r="L326" s="181">
        <f t="shared" si="172"/>
        <v>11783792.4</v>
      </c>
      <c r="M326" s="226">
        <f t="shared" si="189"/>
        <v>11770975.060000001</v>
      </c>
      <c r="N326" s="226">
        <f t="shared" si="189"/>
        <v>0</v>
      </c>
      <c r="O326" s="181">
        <f t="shared" si="173"/>
        <v>11770975.060000001</v>
      </c>
    </row>
    <row r="327" spans="1:15" x14ac:dyDescent="0.25">
      <c r="A327" s="265" t="s">
        <v>11</v>
      </c>
      <c r="B327" s="283">
        <v>927</v>
      </c>
      <c r="C327" s="263" t="s">
        <v>39</v>
      </c>
      <c r="D327" s="262" t="s">
        <v>26</v>
      </c>
      <c r="E327" s="262" t="s">
        <v>323</v>
      </c>
      <c r="F327" s="263" t="s">
        <v>12</v>
      </c>
      <c r="G327" s="194">
        <f>SUM(G328)</f>
        <v>204311.2</v>
      </c>
      <c r="H327" s="194">
        <f>SUM(H328)</f>
        <v>0</v>
      </c>
      <c r="I327" s="194">
        <f t="shared" si="171"/>
        <v>204311.2</v>
      </c>
      <c r="J327" s="194">
        <f t="shared" ref="J327:N327" si="190">SUM(J328)</f>
        <v>11783792.4</v>
      </c>
      <c r="K327" s="194">
        <f t="shared" si="190"/>
        <v>0</v>
      </c>
      <c r="L327" s="214">
        <f t="shared" si="172"/>
        <v>11783792.4</v>
      </c>
      <c r="M327" s="194">
        <f t="shared" si="190"/>
        <v>11770975.060000001</v>
      </c>
      <c r="N327" s="194">
        <f t="shared" si="190"/>
        <v>0</v>
      </c>
      <c r="O327" s="214">
        <f t="shared" si="173"/>
        <v>11770975.060000001</v>
      </c>
    </row>
    <row r="328" spans="1:15" ht="23.25" x14ac:dyDescent="0.25">
      <c r="A328" s="149" t="s">
        <v>154</v>
      </c>
      <c r="B328" s="283">
        <v>927</v>
      </c>
      <c r="C328" s="263" t="s">
        <v>39</v>
      </c>
      <c r="D328" s="262" t="s">
        <v>26</v>
      </c>
      <c r="E328" s="262" t="s">
        <v>323</v>
      </c>
      <c r="F328" s="263" t="s">
        <v>14</v>
      </c>
      <c r="G328" s="194">
        <v>204311.2</v>
      </c>
      <c r="H328" s="194">
        <v>0</v>
      </c>
      <c r="I328" s="194">
        <f t="shared" si="171"/>
        <v>204311.2</v>
      </c>
      <c r="J328" s="194">
        <v>11783792.4</v>
      </c>
      <c r="K328" s="194"/>
      <c r="L328" s="214">
        <f t="shared" si="172"/>
        <v>11783792.4</v>
      </c>
      <c r="M328" s="194">
        <v>11770975.060000001</v>
      </c>
      <c r="N328" s="194"/>
      <c r="O328" s="214">
        <f t="shared" si="173"/>
        <v>11770975.060000001</v>
      </c>
    </row>
    <row r="329" spans="1:15" ht="204" customHeight="1" x14ac:dyDescent="0.25">
      <c r="A329" s="221" t="s">
        <v>219</v>
      </c>
      <c r="B329" s="274">
        <v>927</v>
      </c>
      <c r="C329" s="275" t="s">
        <v>39</v>
      </c>
      <c r="D329" s="276" t="s">
        <v>26</v>
      </c>
      <c r="E329" s="276" t="s">
        <v>297</v>
      </c>
      <c r="F329" s="275" t="s">
        <v>7</v>
      </c>
      <c r="G329" s="226">
        <f>SUM(G330)</f>
        <v>9968723.5</v>
      </c>
      <c r="H329" s="226">
        <f>SUM(H330)</f>
        <v>0</v>
      </c>
      <c r="I329" s="226">
        <f t="shared" si="171"/>
        <v>9968723.5</v>
      </c>
      <c r="J329" s="226">
        <f t="shared" ref="J329:N329" si="191">SUM(J330)</f>
        <v>0</v>
      </c>
      <c r="K329" s="226">
        <f t="shared" si="191"/>
        <v>0</v>
      </c>
      <c r="L329" s="181">
        <f t="shared" si="172"/>
        <v>0</v>
      </c>
      <c r="M329" s="226">
        <f t="shared" si="191"/>
        <v>0</v>
      </c>
      <c r="N329" s="226">
        <f t="shared" si="191"/>
        <v>0</v>
      </c>
      <c r="O329" s="181">
        <f t="shared" si="173"/>
        <v>0</v>
      </c>
    </row>
    <row r="330" spans="1:15" x14ac:dyDescent="0.25">
      <c r="A330" s="149" t="s">
        <v>46</v>
      </c>
      <c r="B330" s="283">
        <v>927</v>
      </c>
      <c r="C330" s="263" t="s">
        <v>39</v>
      </c>
      <c r="D330" s="262" t="s">
        <v>26</v>
      </c>
      <c r="E330" s="262" t="s">
        <v>297</v>
      </c>
      <c r="F330" s="263" t="s">
        <v>47</v>
      </c>
      <c r="G330" s="194">
        <f>SUM(G331)</f>
        <v>9968723.5</v>
      </c>
      <c r="H330" s="194">
        <f>SUM(H331)</f>
        <v>0</v>
      </c>
      <c r="I330" s="194">
        <f t="shared" si="171"/>
        <v>9968723.5</v>
      </c>
      <c r="J330" s="194">
        <f t="shared" ref="J330:N330" si="192">SUM(J331)</f>
        <v>0</v>
      </c>
      <c r="K330" s="194">
        <f t="shared" si="192"/>
        <v>0</v>
      </c>
      <c r="L330" s="181">
        <f t="shared" si="172"/>
        <v>0</v>
      </c>
      <c r="M330" s="194">
        <f t="shared" si="192"/>
        <v>0</v>
      </c>
      <c r="N330" s="194">
        <f t="shared" si="192"/>
        <v>0</v>
      </c>
      <c r="O330" s="181">
        <f t="shared" si="173"/>
        <v>0</v>
      </c>
    </row>
    <row r="331" spans="1:15" x14ac:dyDescent="0.25">
      <c r="A331" s="149" t="s">
        <v>48</v>
      </c>
      <c r="B331" s="283">
        <v>927</v>
      </c>
      <c r="C331" s="263" t="s">
        <v>39</v>
      </c>
      <c r="D331" s="262" t="s">
        <v>26</v>
      </c>
      <c r="E331" s="262" t="s">
        <v>297</v>
      </c>
      <c r="F331" s="263" t="s">
        <v>49</v>
      </c>
      <c r="G331" s="194">
        <v>9968723.5</v>
      </c>
      <c r="H331" s="194">
        <v>0</v>
      </c>
      <c r="I331" s="194">
        <f t="shared" si="171"/>
        <v>9968723.5</v>
      </c>
      <c r="J331" s="194"/>
      <c r="K331" s="194"/>
      <c r="L331" s="181">
        <f t="shared" si="172"/>
        <v>0</v>
      </c>
      <c r="M331" s="194"/>
      <c r="N331" s="194"/>
      <c r="O331" s="181">
        <f t="shared" si="173"/>
        <v>0</v>
      </c>
    </row>
    <row r="332" spans="1:15" ht="39" x14ac:dyDescent="0.25">
      <c r="A332" s="221" t="s">
        <v>280</v>
      </c>
      <c r="B332" s="274">
        <v>927</v>
      </c>
      <c r="C332" s="275" t="s">
        <v>39</v>
      </c>
      <c r="D332" s="276" t="s">
        <v>26</v>
      </c>
      <c r="E332" s="276" t="s">
        <v>281</v>
      </c>
      <c r="F332" s="275" t="s">
        <v>7</v>
      </c>
      <c r="G332" s="226">
        <f>SUM(G335+G333)</f>
        <v>19276971.91</v>
      </c>
      <c r="H332" s="226">
        <f>SUM(H335+H333)</f>
        <v>0</v>
      </c>
      <c r="I332" s="226">
        <f t="shared" si="171"/>
        <v>19276971.91</v>
      </c>
      <c r="J332" s="226">
        <f t="shared" ref="J332:N332" si="193">SUM(J335+J333)</f>
        <v>2920126.6</v>
      </c>
      <c r="K332" s="226">
        <f t="shared" ref="K332" si="194">SUM(K335+K333)</f>
        <v>0</v>
      </c>
      <c r="L332" s="181">
        <f t="shared" si="172"/>
        <v>2920126.6</v>
      </c>
      <c r="M332" s="226">
        <f t="shared" si="193"/>
        <v>4633748.9400000004</v>
      </c>
      <c r="N332" s="226">
        <f t="shared" si="193"/>
        <v>0</v>
      </c>
      <c r="O332" s="181">
        <f t="shared" si="173"/>
        <v>4633748.9400000004</v>
      </c>
    </row>
    <row r="333" spans="1:15" x14ac:dyDescent="0.25">
      <c r="A333" s="265" t="s">
        <v>11</v>
      </c>
      <c r="B333" s="8">
        <v>927</v>
      </c>
      <c r="C333" s="164" t="s">
        <v>39</v>
      </c>
      <c r="D333" s="165" t="s">
        <v>26</v>
      </c>
      <c r="E333" s="262" t="s">
        <v>281</v>
      </c>
      <c r="F333" s="164" t="s">
        <v>12</v>
      </c>
      <c r="G333" s="194">
        <f>SUM(G334)</f>
        <v>0</v>
      </c>
      <c r="H333" s="194">
        <f>SUM(H334)</f>
        <v>0</v>
      </c>
      <c r="I333" s="194">
        <f t="shared" si="171"/>
        <v>0</v>
      </c>
      <c r="J333" s="194">
        <f t="shared" ref="J333:N335" si="195">SUM(J334)</f>
        <v>2920126.6</v>
      </c>
      <c r="K333" s="194">
        <f t="shared" si="195"/>
        <v>0</v>
      </c>
      <c r="L333" s="214">
        <f t="shared" si="172"/>
        <v>2920126.6</v>
      </c>
      <c r="M333" s="194">
        <f t="shared" si="195"/>
        <v>4633748.9400000004</v>
      </c>
      <c r="N333" s="194">
        <f t="shared" si="195"/>
        <v>0</v>
      </c>
      <c r="O333" s="214">
        <f t="shared" si="173"/>
        <v>4633748.9400000004</v>
      </c>
    </row>
    <row r="334" spans="1:15" ht="23.25" x14ac:dyDescent="0.25">
      <c r="A334" s="149" t="s">
        <v>154</v>
      </c>
      <c r="B334" s="8">
        <v>927</v>
      </c>
      <c r="C334" s="164" t="s">
        <v>39</v>
      </c>
      <c r="D334" s="165" t="s">
        <v>26</v>
      </c>
      <c r="E334" s="262" t="s">
        <v>281</v>
      </c>
      <c r="F334" s="164" t="s">
        <v>14</v>
      </c>
      <c r="G334" s="194"/>
      <c r="H334" s="194"/>
      <c r="I334" s="194">
        <f t="shared" si="171"/>
        <v>0</v>
      </c>
      <c r="J334" s="194">
        <v>2920126.6</v>
      </c>
      <c r="K334" s="194"/>
      <c r="L334" s="214">
        <f t="shared" si="172"/>
        <v>2920126.6</v>
      </c>
      <c r="M334" s="194">
        <v>4633748.9400000004</v>
      </c>
      <c r="N334" s="194"/>
      <c r="O334" s="214">
        <f t="shared" si="173"/>
        <v>4633748.9400000004</v>
      </c>
    </row>
    <row r="335" spans="1:15" x14ac:dyDescent="0.25">
      <c r="A335" s="149" t="s">
        <v>46</v>
      </c>
      <c r="B335" s="8">
        <v>927</v>
      </c>
      <c r="C335" s="164" t="s">
        <v>39</v>
      </c>
      <c r="D335" s="165" t="s">
        <v>26</v>
      </c>
      <c r="E335" s="262" t="s">
        <v>281</v>
      </c>
      <c r="F335" s="164" t="s">
        <v>47</v>
      </c>
      <c r="G335" s="194">
        <f>SUM(G336)</f>
        <v>19276971.91</v>
      </c>
      <c r="H335" s="194">
        <f>SUM(H336)</f>
        <v>0</v>
      </c>
      <c r="I335" s="194">
        <f t="shared" si="171"/>
        <v>19276971.91</v>
      </c>
      <c r="J335" s="194">
        <f t="shared" si="195"/>
        <v>0</v>
      </c>
      <c r="K335" s="194">
        <f t="shared" si="195"/>
        <v>0</v>
      </c>
      <c r="L335" s="181">
        <f t="shared" si="172"/>
        <v>0</v>
      </c>
      <c r="M335" s="194">
        <f t="shared" si="195"/>
        <v>0</v>
      </c>
      <c r="N335" s="194">
        <f t="shared" si="195"/>
        <v>0</v>
      </c>
      <c r="O335" s="181">
        <f t="shared" si="173"/>
        <v>0</v>
      </c>
    </row>
    <row r="336" spans="1:15" x14ac:dyDescent="0.25">
      <c r="A336" s="149" t="s">
        <v>48</v>
      </c>
      <c r="B336" s="8">
        <v>927</v>
      </c>
      <c r="C336" s="164" t="s">
        <v>39</v>
      </c>
      <c r="D336" s="165" t="s">
        <v>26</v>
      </c>
      <c r="E336" s="262" t="s">
        <v>281</v>
      </c>
      <c r="F336" s="164" t="s">
        <v>49</v>
      </c>
      <c r="G336" s="194">
        <v>19276971.91</v>
      </c>
      <c r="H336" s="194">
        <v>0</v>
      </c>
      <c r="I336" s="194">
        <f t="shared" si="171"/>
        <v>19276971.91</v>
      </c>
      <c r="J336" s="194"/>
      <c r="K336" s="194"/>
      <c r="L336" s="181">
        <f t="shared" si="172"/>
        <v>0</v>
      </c>
      <c r="M336" s="194"/>
      <c r="N336" s="194"/>
      <c r="O336" s="181">
        <f t="shared" si="173"/>
        <v>0</v>
      </c>
    </row>
    <row r="337" spans="1:15" ht="26.25" x14ac:dyDescent="0.25">
      <c r="A337" s="273" t="s">
        <v>82</v>
      </c>
      <c r="B337" s="279">
        <v>927</v>
      </c>
      <c r="C337" s="269" t="s">
        <v>39</v>
      </c>
      <c r="D337" s="269" t="s">
        <v>83</v>
      </c>
      <c r="E337" s="271" t="s">
        <v>112</v>
      </c>
      <c r="F337" s="270" t="s">
        <v>7</v>
      </c>
      <c r="G337" s="226">
        <f>SUM(G338+G341+G346)</f>
        <v>2696726</v>
      </c>
      <c r="H337" s="226">
        <f>SUM(H338+H341+H346)</f>
        <v>0</v>
      </c>
      <c r="I337" s="226">
        <f t="shared" si="171"/>
        <v>2696726</v>
      </c>
      <c r="J337" s="226">
        <f t="shared" ref="J337:N337" si="196">SUM(J338+J341+J346)</f>
        <v>408326</v>
      </c>
      <c r="K337" s="226">
        <f t="shared" ref="K337" si="197">SUM(K338+K341+K346)</f>
        <v>0</v>
      </c>
      <c r="L337" s="181">
        <f t="shared" si="172"/>
        <v>408326</v>
      </c>
      <c r="M337" s="226">
        <f t="shared" si="196"/>
        <v>358326</v>
      </c>
      <c r="N337" s="226">
        <f t="shared" si="196"/>
        <v>0</v>
      </c>
      <c r="O337" s="181">
        <f t="shared" si="173"/>
        <v>358326</v>
      </c>
    </row>
    <row r="338" spans="1:15" ht="26.25" x14ac:dyDescent="0.25">
      <c r="A338" s="221" t="s">
        <v>84</v>
      </c>
      <c r="B338" s="274">
        <v>927</v>
      </c>
      <c r="C338" s="275" t="s">
        <v>39</v>
      </c>
      <c r="D338" s="275" t="s">
        <v>83</v>
      </c>
      <c r="E338" s="276" t="s">
        <v>220</v>
      </c>
      <c r="F338" s="285" t="s">
        <v>7</v>
      </c>
      <c r="G338" s="226">
        <f t="shared" ref="G338:N339" si="198">SUM(G339)</f>
        <v>2288400</v>
      </c>
      <c r="H338" s="226">
        <f t="shared" si="198"/>
        <v>0</v>
      </c>
      <c r="I338" s="226">
        <f t="shared" si="171"/>
        <v>2288400</v>
      </c>
      <c r="J338" s="226">
        <f t="shared" si="198"/>
        <v>0</v>
      </c>
      <c r="K338" s="226">
        <f t="shared" si="198"/>
        <v>0</v>
      </c>
      <c r="L338" s="181">
        <f t="shared" si="172"/>
        <v>0</v>
      </c>
      <c r="M338" s="226">
        <f t="shared" si="198"/>
        <v>0</v>
      </c>
      <c r="N338" s="226">
        <f t="shared" si="198"/>
        <v>0</v>
      </c>
      <c r="O338" s="181">
        <f t="shared" si="173"/>
        <v>0</v>
      </c>
    </row>
    <row r="339" spans="1:15" x14ac:dyDescent="0.25">
      <c r="A339" s="265" t="s">
        <v>11</v>
      </c>
      <c r="B339" s="8">
        <v>927</v>
      </c>
      <c r="C339" s="164" t="s">
        <v>39</v>
      </c>
      <c r="D339" s="165">
        <v>12</v>
      </c>
      <c r="E339" s="165" t="s">
        <v>220</v>
      </c>
      <c r="F339" s="164" t="s">
        <v>12</v>
      </c>
      <c r="G339" s="194">
        <f t="shared" si="198"/>
        <v>2288400</v>
      </c>
      <c r="H339" s="194">
        <f t="shared" si="198"/>
        <v>0</v>
      </c>
      <c r="I339" s="194">
        <f t="shared" si="171"/>
        <v>2288400</v>
      </c>
      <c r="J339" s="194">
        <f t="shared" si="198"/>
        <v>0</v>
      </c>
      <c r="K339" s="194">
        <f t="shared" si="198"/>
        <v>0</v>
      </c>
      <c r="L339" s="181">
        <f t="shared" si="172"/>
        <v>0</v>
      </c>
      <c r="M339" s="194">
        <f t="shared" si="198"/>
        <v>0</v>
      </c>
      <c r="N339" s="194">
        <f t="shared" si="198"/>
        <v>0</v>
      </c>
      <c r="O339" s="181">
        <f t="shared" si="173"/>
        <v>0</v>
      </c>
    </row>
    <row r="340" spans="1:15" ht="23.25" x14ac:dyDescent="0.25">
      <c r="A340" s="149" t="s">
        <v>154</v>
      </c>
      <c r="B340" s="8">
        <v>927</v>
      </c>
      <c r="C340" s="164" t="s">
        <v>39</v>
      </c>
      <c r="D340" s="164" t="s">
        <v>83</v>
      </c>
      <c r="E340" s="165" t="s">
        <v>220</v>
      </c>
      <c r="F340" s="164" t="s">
        <v>14</v>
      </c>
      <c r="G340" s="194">
        <v>2288400</v>
      </c>
      <c r="H340" s="194">
        <v>0</v>
      </c>
      <c r="I340" s="194">
        <f t="shared" si="171"/>
        <v>2288400</v>
      </c>
      <c r="J340" s="194"/>
      <c r="K340" s="194"/>
      <c r="L340" s="181">
        <f t="shared" si="172"/>
        <v>0</v>
      </c>
      <c r="M340" s="194"/>
      <c r="N340" s="194"/>
      <c r="O340" s="181">
        <f t="shared" si="173"/>
        <v>0</v>
      </c>
    </row>
    <row r="341" spans="1:15" ht="51.75" x14ac:dyDescent="0.25">
      <c r="A341" s="221" t="s">
        <v>348</v>
      </c>
      <c r="B341" s="274">
        <v>927</v>
      </c>
      <c r="C341" s="275" t="s">
        <v>39</v>
      </c>
      <c r="D341" s="275" t="s">
        <v>83</v>
      </c>
      <c r="E341" s="276" t="s">
        <v>117</v>
      </c>
      <c r="F341" s="275" t="s">
        <v>7</v>
      </c>
      <c r="G341" s="226">
        <f>SUM(G342+G344)</f>
        <v>358326</v>
      </c>
      <c r="H341" s="226">
        <f>SUM(H342+H344)</f>
        <v>0</v>
      </c>
      <c r="I341" s="226">
        <f t="shared" si="171"/>
        <v>358326</v>
      </c>
      <c r="J341" s="226">
        <f t="shared" ref="J341:N341" si="199">SUM(J342+J344)</f>
        <v>358326</v>
      </c>
      <c r="K341" s="226">
        <f t="shared" ref="K341" si="200">SUM(K342+K344)</f>
        <v>0</v>
      </c>
      <c r="L341" s="181">
        <f t="shared" si="172"/>
        <v>358326</v>
      </c>
      <c r="M341" s="226">
        <f t="shared" si="199"/>
        <v>358326</v>
      </c>
      <c r="N341" s="226">
        <f t="shared" si="199"/>
        <v>0</v>
      </c>
      <c r="O341" s="181">
        <f t="shared" si="173"/>
        <v>358326</v>
      </c>
    </row>
    <row r="342" spans="1:15" ht="43.5" x14ac:dyDescent="0.25">
      <c r="A342" s="265" t="s">
        <v>28</v>
      </c>
      <c r="B342" s="8">
        <v>927</v>
      </c>
      <c r="C342" s="164" t="s">
        <v>39</v>
      </c>
      <c r="D342" s="164" t="s">
        <v>83</v>
      </c>
      <c r="E342" s="165" t="s">
        <v>117</v>
      </c>
      <c r="F342" s="164" t="s">
        <v>29</v>
      </c>
      <c r="G342" s="194">
        <f t="shared" ref="G342:N342" si="201">SUM(G343)</f>
        <v>277531</v>
      </c>
      <c r="H342" s="194">
        <f t="shared" si="201"/>
        <v>0</v>
      </c>
      <c r="I342" s="194">
        <f t="shared" si="171"/>
        <v>277531</v>
      </c>
      <c r="J342" s="194">
        <f t="shared" si="201"/>
        <v>277531</v>
      </c>
      <c r="K342" s="194">
        <f t="shared" si="201"/>
        <v>0</v>
      </c>
      <c r="L342" s="214">
        <f t="shared" si="172"/>
        <v>277531</v>
      </c>
      <c r="M342" s="194">
        <f t="shared" si="201"/>
        <v>277531</v>
      </c>
      <c r="N342" s="194">
        <f t="shared" si="201"/>
        <v>0</v>
      </c>
      <c r="O342" s="214">
        <f t="shared" si="173"/>
        <v>277531</v>
      </c>
    </row>
    <row r="343" spans="1:15" x14ac:dyDescent="0.25">
      <c r="A343" s="149" t="s">
        <v>30</v>
      </c>
      <c r="B343" s="8">
        <v>927</v>
      </c>
      <c r="C343" s="164" t="s">
        <v>39</v>
      </c>
      <c r="D343" s="164" t="s">
        <v>83</v>
      </c>
      <c r="E343" s="165" t="s">
        <v>117</v>
      </c>
      <c r="F343" s="164" t="s">
        <v>31</v>
      </c>
      <c r="G343" s="194">
        <v>277531</v>
      </c>
      <c r="H343" s="194"/>
      <c r="I343" s="194">
        <f t="shared" si="171"/>
        <v>277531</v>
      </c>
      <c r="J343" s="194">
        <v>277531</v>
      </c>
      <c r="K343" s="194"/>
      <c r="L343" s="214">
        <f t="shared" si="172"/>
        <v>277531</v>
      </c>
      <c r="M343" s="194">
        <v>277531</v>
      </c>
      <c r="N343" s="194"/>
      <c r="O343" s="214">
        <f t="shared" si="173"/>
        <v>277531</v>
      </c>
    </row>
    <row r="344" spans="1:15" x14ac:dyDescent="0.25">
      <c r="A344" s="265" t="s">
        <v>11</v>
      </c>
      <c r="B344" s="8">
        <v>927</v>
      </c>
      <c r="C344" s="164" t="s">
        <v>39</v>
      </c>
      <c r="D344" s="164" t="s">
        <v>83</v>
      </c>
      <c r="E344" s="165" t="s">
        <v>117</v>
      </c>
      <c r="F344" s="164" t="s">
        <v>12</v>
      </c>
      <c r="G344" s="194">
        <f>SUM(G345)</f>
        <v>80795</v>
      </c>
      <c r="H344" s="194">
        <f>SUM(H345)</f>
        <v>0</v>
      </c>
      <c r="I344" s="194">
        <f t="shared" si="171"/>
        <v>80795</v>
      </c>
      <c r="J344" s="194">
        <f t="shared" ref="J344:N344" si="202">SUM(J345)</f>
        <v>80795</v>
      </c>
      <c r="K344" s="194">
        <f t="shared" si="202"/>
        <v>0</v>
      </c>
      <c r="L344" s="214">
        <f t="shared" si="172"/>
        <v>80795</v>
      </c>
      <c r="M344" s="194">
        <f t="shared" si="202"/>
        <v>80795</v>
      </c>
      <c r="N344" s="194">
        <f t="shared" si="202"/>
        <v>0</v>
      </c>
      <c r="O344" s="214">
        <f t="shared" si="173"/>
        <v>80795</v>
      </c>
    </row>
    <row r="345" spans="1:15" ht="23.25" x14ac:dyDescent="0.25">
      <c r="A345" s="149" t="s">
        <v>154</v>
      </c>
      <c r="B345" s="8">
        <v>927</v>
      </c>
      <c r="C345" s="164" t="s">
        <v>39</v>
      </c>
      <c r="D345" s="164" t="s">
        <v>83</v>
      </c>
      <c r="E345" s="165" t="s">
        <v>117</v>
      </c>
      <c r="F345" s="164" t="s">
        <v>14</v>
      </c>
      <c r="G345" s="194">
        <v>80795</v>
      </c>
      <c r="H345" s="194"/>
      <c r="I345" s="194">
        <f t="shared" si="171"/>
        <v>80795</v>
      </c>
      <c r="J345" s="194">
        <v>80795</v>
      </c>
      <c r="K345" s="194"/>
      <c r="L345" s="214">
        <f t="shared" si="172"/>
        <v>80795</v>
      </c>
      <c r="M345" s="194">
        <v>80795</v>
      </c>
      <c r="N345" s="194"/>
      <c r="O345" s="214">
        <f t="shared" si="173"/>
        <v>80795</v>
      </c>
    </row>
    <row r="346" spans="1:15" x14ac:dyDescent="0.25">
      <c r="A346" s="221" t="s">
        <v>222</v>
      </c>
      <c r="B346" s="274">
        <v>927</v>
      </c>
      <c r="C346" s="275" t="s">
        <v>39</v>
      </c>
      <c r="D346" s="275" t="s">
        <v>83</v>
      </c>
      <c r="E346" s="276" t="s">
        <v>221</v>
      </c>
      <c r="F346" s="285" t="s">
        <v>7</v>
      </c>
      <c r="G346" s="226">
        <f t="shared" ref="G346:N347" si="203">SUM(G347)</f>
        <v>50000</v>
      </c>
      <c r="H346" s="226">
        <f t="shared" si="203"/>
        <v>0</v>
      </c>
      <c r="I346" s="194">
        <f t="shared" si="171"/>
        <v>50000</v>
      </c>
      <c r="J346" s="226">
        <f t="shared" si="203"/>
        <v>50000</v>
      </c>
      <c r="K346" s="226">
        <f t="shared" si="203"/>
        <v>0</v>
      </c>
      <c r="L346" s="181">
        <f t="shared" si="172"/>
        <v>50000</v>
      </c>
      <c r="M346" s="226">
        <f t="shared" si="203"/>
        <v>0</v>
      </c>
      <c r="N346" s="226">
        <f t="shared" si="203"/>
        <v>0</v>
      </c>
      <c r="O346" s="181">
        <f t="shared" si="173"/>
        <v>0</v>
      </c>
    </row>
    <row r="347" spans="1:15" x14ac:dyDescent="0.25">
      <c r="A347" s="265" t="s">
        <v>34</v>
      </c>
      <c r="B347" s="8">
        <v>927</v>
      </c>
      <c r="C347" s="164" t="s">
        <v>39</v>
      </c>
      <c r="D347" s="164" t="s">
        <v>83</v>
      </c>
      <c r="E347" s="262" t="s">
        <v>221</v>
      </c>
      <c r="F347" s="164" t="s">
        <v>35</v>
      </c>
      <c r="G347" s="194">
        <f t="shared" si="203"/>
        <v>50000</v>
      </c>
      <c r="H347" s="194">
        <f t="shared" si="203"/>
        <v>0</v>
      </c>
      <c r="I347" s="194">
        <f t="shared" si="171"/>
        <v>50000</v>
      </c>
      <c r="J347" s="194">
        <f t="shared" si="203"/>
        <v>50000</v>
      </c>
      <c r="K347" s="194">
        <f t="shared" si="203"/>
        <v>0</v>
      </c>
      <c r="L347" s="214">
        <f t="shared" si="172"/>
        <v>50000</v>
      </c>
      <c r="M347" s="194">
        <f t="shared" si="203"/>
        <v>0</v>
      </c>
      <c r="N347" s="194">
        <f t="shared" si="203"/>
        <v>0</v>
      </c>
      <c r="O347" s="181">
        <f t="shared" si="173"/>
        <v>0</v>
      </c>
    </row>
    <row r="348" spans="1:15" ht="23.25" x14ac:dyDescent="0.25">
      <c r="A348" s="149" t="s">
        <v>80</v>
      </c>
      <c r="B348" s="8">
        <v>927</v>
      </c>
      <c r="C348" s="164" t="s">
        <v>39</v>
      </c>
      <c r="D348" s="164" t="s">
        <v>83</v>
      </c>
      <c r="E348" s="262" t="s">
        <v>221</v>
      </c>
      <c r="F348" s="164" t="s">
        <v>81</v>
      </c>
      <c r="G348" s="194">
        <v>50000</v>
      </c>
      <c r="H348" s="194"/>
      <c r="I348" s="194">
        <f t="shared" si="171"/>
        <v>50000</v>
      </c>
      <c r="J348" s="194">
        <v>50000</v>
      </c>
      <c r="K348" s="194"/>
      <c r="L348" s="214">
        <f t="shared" si="172"/>
        <v>50000</v>
      </c>
      <c r="M348" s="194"/>
      <c r="N348" s="194"/>
      <c r="O348" s="181">
        <f t="shared" si="173"/>
        <v>0</v>
      </c>
    </row>
    <row r="349" spans="1:15" ht="18.75" x14ac:dyDescent="0.3">
      <c r="A349" s="308" t="s">
        <v>54</v>
      </c>
      <c r="B349" s="274">
        <v>927</v>
      </c>
      <c r="C349" s="275" t="s">
        <v>55</v>
      </c>
      <c r="D349" s="275" t="s">
        <v>6</v>
      </c>
      <c r="E349" s="275" t="s">
        <v>112</v>
      </c>
      <c r="F349" s="275" t="s">
        <v>7</v>
      </c>
      <c r="G349" s="226">
        <f>SUM(G350+G357+G382)</f>
        <v>21442514.829999998</v>
      </c>
      <c r="H349" s="226">
        <f>SUM(H350+H357+H382)</f>
        <v>2638806.56</v>
      </c>
      <c r="I349" s="226">
        <f t="shared" si="171"/>
        <v>24081321.389999997</v>
      </c>
      <c r="J349" s="226">
        <f>SUM(J350+J357+J382)</f>
        <v>31628067.850000001</v>
      </c>
      <c r="K349" s="226">
        <f>SUM(K350+K357+K382)</f>
        <v>0</v>
      </c>
      <c r="L349" s="181">
        <f t="shared" si="172"/>
        <v>31628067.850000001</v>
      </c>
      <c r="M349" s="226">
        <f>SUM(M350+M357+M382)</f>
        <v>29762000</v>
      </c>
      <c r="N349" s="226">
        <f>SUM(N350+N357+N382)</f>
        <v>0</v>
      </c>
      <c r="O349" s="181">
        <f t="shared" si="173"/>
        <v>29762000</v>
      </c>
    </row>
    <row r="350" spans="1:15" ht="18.75" x14ac:dyDescent="0.3">
      <c r="A350" s="309" t="s">
        <v>85</v>
      </c>
      <c r="B350" s="279">
        <v>927</v>
      </c>
      <c r="C350" s="269" t="s">
        <v>55</v>
      </c>
      <c r="D350" s="269" t="s">
        <v>21</v>
      </c>
      <c r="E350" s="269" t="s">
        <v>112</v>
      </c>
      <c r="F350" s="269" t="s">
        <v>7</v>
      </c>
      <c r="G350" s="226">
        <f>SUM(G351+G354)</f>
        <v>236002</v>
      </c>
      <c r="H350" s="226">
        <f>SUM(H351+H354)</f>
        <v>0</v>
      </c>
      <c r="I350" s="226">
        <f t="shared" si="171"/>
        <v>236002</v>
      </c>
      <c r="J350" s="226">
        <f t="shared" ref="J350:N350" si="204">SUM(J351+J354)</f>
        <v>62000</v>
      </c>
      <c r="K350" s="226">
        <f t="shared" ref="K350" si="205">SUM(K351+K354)</f>
        <v>0</v>
      </c>
      <c r="L350" s="181">
        <f t="shared" si="172"/>
        <v>62000</v>
      </c>
      <c r="M350" s="226">
        <f t="shared" si="204"/>
        <v>62000</v>
      </c>
      <c r="N350" s="226">
        <f t="shared" si="204"/>
        <v>0</v>
      </c>
      <c r="O350" s="181">
        <f t="shared" si="173"/>
        <v>62000</v>
      </c>
    </row>
    <row r="351" spans="1:15" ht="51.75" x14ac:dyDescent="0.25">
      <c r="A351" s="249" t="s">
        <v>225</v>
      </c>
      <c r="B351" s="279">
        <v>927</v>
      </c>
      <c r="C351" s="269" t="s">
        <v>55</v>
      </c>
      <c r="D351" s="269" t="s">
        <v>21</v>
      </c>
      <c r="E351" s="271" t="s">
        <v>224</v>
      </c>
      <c r="F351" s="270" t="s">
        <v>7</v>
      </c>
      <c r="G351" s="226">
        <f>SUM(G352)</f>
        <v>62000</v>
      </c>
      <c r="H351" s="226">
        <f>SUM(H352)</f>
        <v>0</v>
      </c>
      <c r="I351" s="226">
        <f t="shared" si="171"/>
        <v>62000</v>
      </c>
      <c r="J351" s="226">
        <f t="shared" ref="J351:N351" si="206">SUM(J352)</f>
        <v>62000</v>
      </c>
      <c r="K351" s="226">
        <f t="shared" si="206"/>
        <v>0</v>
      </c>
      <c r="L351" s="181">
        <f t="shared" si="172"/>
        <v>62000</v>
      </c>
      <c r="M351" s="226">
        <f t="shared" si="206"/>
        <v>62000</v>
      </c>
      <c r="N351" s="226">
        <f t="shared" si="206"/>
        <v>0</v>
      </c>
      <c r="O351" s="181">
        <f t="shared" si="173"/>
        <v>62000</v>
      </c>
    </row>
    <row r="352" spans="1:15" x14ac:dyDescent="0.25">
      <c r="A352" s="265" t="s">
        <v>11</v>
      </c>
      <c r="B352" s="8">
        <v>927</v>
      </c>
      <c r="C352" s="164" t="s">
        <v>55</v>
      </c>
      <c r="D352" s="164" t="s">
        <v>21</v>
      </c>
      <c r="E352" s="262" t="s">
        <v>224</v>
      </c>
      <c r="F352" s="164" t="s">
        <v>12</v>
      </c>
      <c r="G352" s="194">
        <f t="shared" ref="G352:N355" si="207">SUM(G353)</f>
        <v>62000</v>
      </c>
      <c r="H352" s="194">
        <f t="shared" si="207"/>
        <v>0</v>
      </c>
      <c r="I352" s="194">
        <f t="shared" si="171"/>
        <v>62000</v>
      </c>
      <c r="J352" s="194">
        <f t="shared" si="207"/>
        <v>62000</v>
      </c>
      <c r="K352" s="194">
        <f t="shared" si="207"/>
        <v>0</v>
      </c>
      <c r="L352" s="214">
        <f t="shared" si="172"/>
        <v>62000</v>
      </c>
      <c r="M352" s="194">
        <f t="shared" si="207"/>
        <v>62000</v>
      </c>
      <c r="N352" s="194">
        <f t="shared" si="207"/>
        <v>0</v>
      </c>
      <c r="O352" s="214">
        <f t="shared" si="173"/>
        <v>62000</v>
      </c>
    </row>
    <row r="353" spans="1:15" ht="23.25" x14ac:dyDescent="0.25">
      <c r="A353" s="149" t="s">
        <v>154</v>
      </c>
      <c r="B353" s="8">
        <v>927</v>
      </c>
      <c r="C353" s="164" t="s">
        <v>55</v>
      </c>
      <c r="D353" s="164" t="s">
        <v>21</v>
      </c>
      <c r="E353" s="262" t="s">
        <v>224</v>
      </c>
      <c r="F353" s="164" t="s">
        <v>14</v>
      </c>
      <c r="G353" s="194">
        <v>62000</v>
      </c>
      <c r="H353" s="194"/>
      <c r="I353" s="194">
        <f t="shared" si="171"/>
        <v>62000</v>
      </c>
      <c r="J353" s="194">
        <v>62000</v>
      </c>
      <c r="K353" s="194"/>
      <c r="L353" s="214">
        <f t="shared" si="172"/>
        <v>62000</v>
      </c>
      <c r="M353" s="194">
        <v>62000</v>
      </c>
      <c r="N353" s="194"/>
      <c r="O353" s="214">
        <f t="shared" si="173"/>
        <v>62000</v>
      </c>
    </row>
    <row r="354" spans="1:15" ht="102.75" x14ac:dyDescent="0.25">
      <c r="A354" s="249" t="s">
        <v>250</v>
      </c>
      <c r="B354" s="279">
        <v>927</v>
      </c>
      <c r="C354" s="269" t="s">
        <v>55</v>
      </c>
      <c r="D354" s="269" t="s">
        <v>21</v>
      </c>
      <c r="E354" s="271" t="s">
        <v>249</v>
      </c>
      <c r="F354" s="270" t="s">
        <v>7</v>
      </c>
      <c r="G354" s="226">
        <f>SUM(G355)</f>
        <v>174002</v>
      </c>
      <c r="H354" s="226">
        <f>SUM(H355)</f>
        <v>0</v>
      </c>
      <c r="I354" s="226">
        <f t="shared" si="171"/>
        <v>174002</v>
      </c>
      <c r="J354" s="226">
        <f t="shared" ref="J354:N354" si="208">SUM(J355)</f>
        <v>0</v>
      </c>
      <c r="K354" s="226">
        <f t="shared" si="208"/>
        <v>0</v>
      </c>
      <c r="L354" s="181">
        <f t="shared" si="172"/>
        <v>0</v>
      </c>
      <c r="M354" s="226">
        <f t="shared" si="208"/>
        <v>0</v>
      </c>
      <c r="N354" s="226">
        <f t="shared" si="208"/>
        <v>0</v>
      </c>
      <c r="O354" s="181">
        <f t="shared" si="173"/>
        <v>0</v>
      </c>
    </row>
    <row r="355" spans="1:15" x14ac:dyDescent="0.25">
      <c r="A355" s="149" t="s">
        <v>46</v>
      </c>
      <c r="B355" s="8">
        <v>927</v>
      </c>
      <c r="C355" s="164" t="s">
        <v>55</v>
      </c>
      <c r="D355" s="164" t="s">
        <v>21</v>
      </c>
      <c r="E355" s="262" t="s">
        <v>249</v>
      </c>
      <c r="F355" s="164" t="s">
        <v>47</v>
      </c>
      <c r="G355" s="194">
        <f t="shared" si="207"/>
        <v>174002</v>
      </c>
      <c r="H355" s="194">
        <f t="shared" si="207"/>
        <v>0</v>
      </c>
      <c r="I355" s="194">
        <f t="shared" ref="I355:I425" si="209">SUM(G355+H355)</f>
        <v>174002</v>
      </c>
      <c r="J355" s="194">
        <f t="shared" si="207"/>
        <v>0</v>
      </c>
      <c r="K355" s="194">
        <f t="shared" si="207"/>
        <v>0</v>
      </c>
      <c r="L355" s="181">
        <f t="shared" si="172"/>
        <v>0</v>
      </c>
      <c r="M355" s="194">
        <f t="shared" si="207"/>
        <v>0</v>
      </c>
      <c r="N355" s="194">
        <f t="shared" si="207"/>
        <v>0</v>
      </c>
      <c r="O355" s="181">
        <f t="shared" si="173"/>
        <v>0</v>
      </c>
    </row>
    <row r="356" spans="1:15" x14ac:dyDescent="0.25">
      <c r="A356" s="149" t="s">
        <v>48</v>
      </c>
      <c r="B356" s="8">
        <v>927</v>
      </c>
      <c r="C356" s="164" t="s">
        <v>55</v>
      </c>
      <c r="D356" s="164" t="s">
        <v>21</v>
      </c>
      <c r="E356" s="262" t="s">
        <v>249</v>
      </c>
      <c r="F356" s="164" t="s">
        <v>49</v>
      </c>
      <c r="G356" s="194">
        <v>174002</v>
      </c>
      <c r="H356" s="194"/>
      <c r="I356" s="194">
        <f t="shared" si="209"/>
        <v>174002</v>
      </c>
      <c r="J356" s="194"/>
      <c r="K356" s="194"/>
      <c r="L356" s="181">
        <f t="shared" ref="L356:L426" si="210">SUM(J356+K356)</f>
        <v>0</v>
      </c>
      <c r="M356" s="194"/>
      <c r="N356" s="194"/>
      <c r="O356" s="181">
        <f t="shared" ref="O356:O426" si="211">SUM(M356+N356)</f>
        <v>0</v>
      </c>
    </row>
    <row r="357" spans="1:15" ht="15.75" x14ac:dyDescent="0.25">
      <c r="A357" s="310" t="s">
        <v>57</v>
      </c>
      <c r="B357" s="279">
        <v>927</v>
      </c>
      <c r="C357" s="269" t="s">
        <v>55</v>
      </c>
      <c r="D357" s="269" t="s">
        <v>23</v>
      </c>
      <c r="E357" s="269" t="s">
        <v>112</v>
      </c>
      <c r="F357" s="269" t="s">
        <v>7</v>
      </c>
      <c r="G357" s="226">
        <f>SUM(G358+G372+G367+G375+G364)</f>
        <v>12230380.68</v>
      </c>
      <c r="H357" s="226">
        <f>SUM(H358+H372+H367+H375+H364)</f>
        <v>2638806.56</v>
      </c>
      <c r="I357" s="226">
        <f t="shared" si="209"/>
        <v>14869187.24</v>
      </c>
      <c r="J357" s="226">
        <f>SUM(J358+J372+J367+J375+J364)</f>
        <v>0</v>
      </c>
      <c r="K357" s="226">
        <f>SUM(K358+K372+K367+K375+K364)</f>
        <v>0</v>
      </c>
      <c r="L357" s="181">
        <f t="shared" si="210"/>
        <v>0</v>
      </c>
      <c r="M357" s="226">
        <f>SUM(M358+M372+M367+M375+M364)</f>
        <v>0</v>
      </c>
      <c r="N357" s="226">
        <f>SUM(N358+N372+N367+N375+N364)</f>
        <v>0</v>
      </c>
      <c r="O357" s="181">
        <f t="shared" si="211"/>
        <v>0</v>
      </c>
    </row>
    <row r="358" spans="1:15" ht="26.25" x14ac:dyDescent="0.25">
      <c r="A358" s="121" t="s">
        <v>253</v>
      </c>
      <c r="B358" s="18">
        <v>927</v>
      </c>
      <c r="C358" s="201" t="s">
        <v>55</v>
      </c>
      <c r="D358" s="137" t="s">
        <v>23</v>
      </c>
      <c r="E358" s="196" t="s">
        <v>234</v>
      </c>
      <c r="F358" s="200" t="s">
        <v>7</v>
      </c>
      <c r="G358" s="226">
        <f>SUM(G359)</f>
        <v>1659013.29</v>
      </c>
      <c r="H358" s="226">
        <f>SUM(H359)</f>
        <v>2960820</v>
      </c>
      <c r="I358" s="226">
        <f t="shared" si="209"/>
        <v>4619833.29</v>
      </c>
      <c r="J358" s="226">
        <f t="shared" ref="J358:N358" si="212">SUM(J359)</f>
        <v>0</v>
      </c>
      <c r="K358" s="226">
        <f t="shared" si="212"/>
        <v>0</v>
      </c>
      <c r="L358" s="181">
        <f t="shared" si="210"/>
        <v>0</v>
      </c>
      <c r="M358" s="226">
        <f t="shared" si="212"/>
        <v>0</v>
      </c>
      <c r="N358" s="226">
        <f t="shared" si="212"/>
        <v>0</v>
      </c>
      <c r="O358" s="181">
        <f t="shared" si="211"/>
        <v>0</v>
      </c>
    </row>
    <row r="359" spans="1:15" ht="25.15" customHeight="1" x14ac:dyDescent="0.25">
      <c r="A359" s="122" t="s">
        <v>71</v>
      </c>
      <c r="B359" s="37">
        <v>927</v>
      </c>
      <c r="C359" s="116" t="s">
        <v>55</v>
      </c>
      <c r="D359" s="110" t="s">
        <v>23</v>
      </c>
      <c r="E359" s="150" t="s">
        <v>234</v>
      </c>
      <c r="F359" s="152">
        <v>400</v>
      </c>
      <c r="G359" s="194">
        <f>SUM(G360)</f>
        <v>1659013.29</v>
      </c>
      <c r="H359" s="194">
        <f>SUM(H360)</f>
        <v>2960820</v>
      </c>
      <c r="I359" s="194">
        <f t="shared" si="209"/>
        <v>4619833.29</v>
      </c>
      <c r="J359" s="194">
        <f t="shared" ref="J359:N359" si="213">SUM(J360)</f>
        <v>0</v>
      </c>
      <c r="K359" s="194">
        <f t="shared" si="213"/>
        <v>0</v>
      </c>
      <c r="L359" s="181">
        <f t="shared" si="210"/>
        <v>0</v>
      </c>
      <c r="M359" s="194">
        <f t="shared" si="213"/>
        <v>0</v>
      </c>
      <c r="N359" s="194">
        <f t="shared" si="213"/>
        <v>0</v>
      </c>
      <c r="O359" s="181">
        <f t="shared" si="211"/>
        <v>0</v>
      </c>
    </row>
    <row r="360" spans="1:15" x14ac:dyDescent="0.25">
      <c r="A360" s="114" t="s">
        <v>73</v>
      </c>
      <c r="B360" s="37">
        <v>927</v>
      </c>
      <c r="C360" s="116" t="s">
        <v>55</v>
      </c>
      <c r="D360" s="110" t="s">
        <v>23</v>
      </c>
      <c r="E360" s="150" t="s">
        <v>234</v>
      </c>
      <c r="F360" s="152">
        <v>410</v>
      </c>
      <c r="G360" s="194">
        <f>SUM(G362:G363)</f>
        <v>1659013.29</v>
      </c>
      <c r="H360" s="194">
        <f>SUM(H362:H363)</f>
        <v>2960820</v>
      </c>
      <c r="I360" s="194">
        <f t="shared" si="209"/>
        <v>4619833.29</v>
      </c>
      <c r="J360" s="194">
        <f>SUM(J362:J363)</f>
        <v>0</v>
      </c>
      <c r="K360" s="194">
        <f>SUM(K362:K363)</f>
        <v>0</v>
      </c>
      <c r="L360" s="181">
        <f t="shared" si="210"/>
        <v>0</v>
      </c>
      <c r="M360" s="194">
        <f>SUM(M362:M363)</f>
        <v>0</v>
      </c>
      <c r="N360" s="194">
        <f>SUM(N362:N363)</f>
        <v>0</v>
      </c>
      <c r="O360" s="181">
        <f t="shared" si="211"/>
        <v>0</v>
      </c>
    </row>
    <row r="361" spans="1:15" x14ac:dyDescent="0.25">
      <c r="A361" s="114" t="s">
        <v>235</v>
      </c>
      <c r="B361" s="37"/>
      <c r="C361" s="116"/>
      <c r="D361" s="110"/>
      <c r="E361" s="150"/>
      <c r="F361" s="110"/>
      <c r="G361" s="194"/>
      <c r="H361" s="194"/>
      <c r="I361" s="194">
        <f t="shared" si="209"/>
        <v>0</v>
      </c>
      <c r="J361" s="194"/>
      <c r="K361" s="194"/>
      <c r="L361" s="181">
        <f t="shared" si="210"/>
        <v>0</v>
      </c>
      <c r="M361" s="194"/>
      <c r="N361" s="194"/>
      <c r="O361" s="181">
        <f t="shared" si="211"/>
        <v>0</v>
      </c>
    </row>
    <row r="362" spans="1:15" s="319" customFormat="1" ht="16.5" customHeight="1" x14ac:dyDescent="0.25">
      <c r="A362" s="149" t="s">
        <v>405</v>
      </c>
      <c r="B362" s="8">
        <v>927</v>
      </c>
      <c r="C362" s="164" t="s">
        <v>55</v>
      </c>
      <c r="D362" s="164" t="s">
        <v>23</v>
      </c>
      <c r="E362" s="165" t="s">
        <v>234</v>
      </c>
      <c r="F362" s="164" t="s">
        <v>74</v>
      </c>
      <c r="G362" s="194">
        <v>544784.56999999995</v>
      </c>
      <c r="H362" s="194">
        <v>997798</v>
      </c>
      <c r="I362" s="194">
        <f t="shared" si="209"/>
        <v>1542582.5699999998</v>
      </c>
      <c r="J362" s="194"/>
      <c r="K362" s="194"/>
      <c r="L362" s="181">
        <f t="shared" si="210"/>
        <v>0</v>
      </c>
      <c r="M362" s="194"/>
      <c r="N362" s="194"/>
      <c r="O362" s="181">
        <f t="shared" si="211"/>
        <v>0</v>
      </c>
    </row>
    <row r="363" spans="1:15" s="319" customFormat="1" ht="18" customHeight="1" x14ac:dyDescent="0.25">
      <c r="A363" s="149" t="s">
        <v>311</v>
      </c>
      <c r="B363" s="8">
        <v>927</v>
      </c>
      <c r="C363" s="164" t="s">
        <v>55</v>
      </c>
      <c r="D363" s="164" t="s">
        <v>23</v>
      </c>
      <c r="E363" s="165" t="s">
        <v>234</v>
      </c>
      <c r="F363" s="164" t="s">
        <v>74</v>
      </c>
      <c r="G363" s="194">
        <v>1114228.72</v>
      </c>
      <c r="H363" s="194">
        <v>1963022</v>
      </c>
      <c r="I363" s="194">
        <f t="shared" si="209"/>
        <v>3077250.7199999997</v>
      </c>
      <c r="J363" s="194"/>
      <c r="K363" s="194"/>
      <c r="L363" s="181">
        <f t="shared" si="210"/>
        <v>0</v>
      </c>
      <c r="M363" s="194"/>
      <c r="N363" s="194"/>
      <c r="O363" s="181">
        <f t="shared" si="211"/>
        <v>0</v>
      </c>
    </row>
    <row r="364" spans="1:15" s="319" customFormat="1" ht="77.25" x14ac:dyDescent="0.25">
      <c r="A364" s="221" t="s">
        <v>328</v>
      </c>
      <c r="B364" s="31">
        <v>927</v>
      </c>
      <c r="C364" s="201" t="s">
        <v>55</v>
      </c>
      <c r="D364" s="137" t="s">
        <v>23</v>
      </c>
      <c r="E364" s="196" t="s">
        <v>329</v>
      </c>
      <c r="F364" s="197" t="s">
        <v>7</v>
      </c>
      <c r="G364" s="226">
        <f>SUM(G365)</f>
        <v>450000</v>
      </c>
      <c r="H364" s="226">
        <f>SUM(H365)</f>
        <v>0</v>
      </c>
      <c r="I364" s="194">
        <f t="shared" si="209"/>
        <v>450000</v>
      </c>
      <c r="J364" s="226">
        <f>SUM(J365)</f>
        <v>0</v>
      </c>
      <c r="K364" s="226">
        <f>SUM(K365)</f>
        <v>0</v>
      </c>
      <c r="L364" s="181">
        <f t="shared" si="210"/>
        <v>0</v>
      </c>
      <c r="M364" s="194"/>
      <c r="N364" s="226">
        <f>SUM(N365)</f>
        <v>0</v>
      </c>
      <c r="O364" s="181">
        <f t="shared" si="211"/>
        <v>0</v>
      </c>
    </row>
    <row r="365" spans="1:15" s="319" customFormat="1" x14ac:dyDescent="0.25">
      <c r="A365" s="114" t="s">
        <v>46</v>
      </c>
      <c r="B365" s="37">
        <v>927</v>
      </c>
      <c r="C365" s="116" t="s">
        <v>55</v>
      </c>
      <c r="D365" s="110" t="s">
        <v>23</v>
      </c>
      <c r="E365" s="150" t="s">
        <v>329</v>
      </c>
      <c r="F365" s="110" t="s">
        <v>47</v>
      </c>
      <c r="G365" s="194">
        <f t="shared" ref="G365:K365" si="214">SUM(G366)</f>
        <v>450000</v>
      </c>
      <c r="H365" s="194">
        <f t="shared" si="214"/>
        <v>0</v>
      </c>
      <c r="I365" s="194">
        <f t="shared" si="209"/>
        <v>450000</v>
      </c>
      <c r="J365" s="194">
        <f t="shared" si="214"/>
        <v>0</v>
      </c>
      <c r="K365" s="194">
        <f t="shared" si="214"/>
        <v>0</v>
      </c>
      <c r="L365" s="181">
        <f t="shared" si="210"/>
        <v>0</v>
      </c>
      <c r="M365" s="194"/>
      <c r="N365" s="194">
        <f t="shared" ref="N365" si="215">SUM(N366)</f>
        <v>0</v>
      </c>
      <c r="O365" s="181">
        <f t="shared" si="211"/>
        <v>0</v>
      </c>
    </row>
    <row r="366" spans="1:15" s="319" customFormat="1" x14ac:dyDescent="0.25">
      <c r="A366" s="114" t="s">
        <v>48</v>
      </c>
      <c r="B366" s="37">
        <v>927</v>
      </c>
      <c r="C366" s="116" t="s">
        <v>55</v>
      </c>
      <c r="D366" s="110" t="s">
        <v>23</v>
      </c>
      <c r="E366" s="150" t="s">
        <v>329</v>
      </c>
      <c r="F366" s="110" t="s">
        <v>49</v>
      </c>
      <c r="G366" s="194">
        <v>450000</v>
      </c>
      <c r="H366" s="194">
        <v>0</v>
      </c>
      <c r="I366" s="194">
        <f t="shared" si="209"/>
        <v>450000</v>
      </c>
      <c r="J366" s="194"/>
      <c r="K366" s="194"/>
      <c r="L366" s="181">
        <f t="shared" si="210"/>
        <v>0</v>
      </c>
      <c r="M366" s="194"/>
      <c r="N366" s="194"/>
      <c r="O366" s="181">
        <f t="shared" si="211"/>
        <v>0</v>
      </c>
    </row>
    <row r="367" spans="1:15" ht="26.25" x14ac:dyDescent="0.25">
      <c r="A367" s="121" t="s">
        <v>253</v>
      </c>
      <c r="B367" s="18">
        <v>927</v>
      </c>
      <c r="C367" s="201" t="s">
        <v>55</v>
      </c>
      <c r="D367" s="137" t="s">
        <v>23</v>
      </c>
      <c r="E367" s="196" t="s">
        <v>322</v>
      </c>
      <c r="F367" s="200" t="s">
        <v>7</v>
      </c>
      <c r="G367" s="226">
        <f>SUM(G368)</f>
        <v>2947688.3</v>
      </c>
      <c r="H367" s="226">
        <f>SUM(H368)</f>
        <v>-322013.44</v>
      </c>
      <c r="I367" s="226">
        <f t="shared" si="209"/>
        <v>2625674.86</v>
      </c>
      <c r="J367" s="226">
        <f t="shared" ref="J367:N368" si="216">SUM(J368)</f>
        <v>0</v>
      </c>
      <c r="K367" s="226">
        <f t="shared" si="216"/>
        <v>0</v>
      </c>
      <c r="L367" s="181">
        <f t="shared" si="210"/>
        <v>0</v>
      </c>
      <c r="M367" s="226">
        <f t="shared" si="216"/>
        <v>0</v>
      </c>
      <c r="N367" s="226">
        <f t="shared" si="216"/>
        <v>0</v>
      </c>
      <c r="O367" s="181">
        <f t="shared" si="211"/>
        <v>0</v>
      </c>
    </row>
    <row r="368" spans="1:15" ht="22.5" x14ac:dyDescent="0.25">
      <c r="A368" s="122" t="s">
        <v>71</v>
      </c>
      <c r="B368" s="37">
        <v>927</v>
      </c>
      <c r="C368" s="116" t="s">
        <v>55</v>
      </c>
      <c r="D368" s="110" t="s">
        <v>23</v>
      </c>
      <c r="E368" s="150" t="s">
        <v>322</v>
      </c>
      <c r="F368" s="152">
        <v>400</v>
      </c>
      <c r="G368" s="194">
        <f>SUM(G369)</f>
        <v>2947688.3</v>
      </c>
      <c r="H368" s="194">
        <f>SUM(H369)</f>
        <v>-322013.44</v>
      </c>
      <c r="I368" s="194">
        <f t="shared" si="209"/>
        <v>2625674.86</v>
      </c>
      <c r="J368" s="194">
        <f t="shared" si="216"/>
        <v>0</v>
      </c>
      <c r="K368" s="194">
        <f t="shared" si="216"/>
        <v>0</v>
      </c>
      <c r="L368" s="181">
        <f t="shared" si="210"/>
        <v>0</v>
      </c>
      <c r="M368" s="194">
        <f t="shared" si="216"/>
        <v>0</v>
      </c>
      <c r="N368" s="194">
        <f t="shared" si="216"/>
        <v>0</v>
      </c>
      <c r="O368" s="181">
        <f t="shared" si="211"/>
        <v>0</v>
      </c>
    </row>
    <row r="369" spans="1:15" x14ac:dyDescent="0.25">
      <c r="A369" s="114" t="s">
        <v>73</v>
      </c>
      <c r="B369" s="37">
        <v>927</v>
      </c>
      <c r="C369" s="116" t="s">
        <v>55</v>
      </c>
      <c r="D369" s="110" t="s">
        <v>23</v>
      </c>
      <c r="E369" s="150" t="s">
        <v>322</v>
      </c>
      <c r="F369" s="152">
        <v>410</v>
      </c>
      <c r="G369" s="194">
        <f>SUM(G371)</f>
        <v>2947688.3</v>
      </c>
      <c r="H369" s="194">
        <f>SUM(H371)</f>
        <v>-322013.44</v>
      </c>
      <c r="I369" s="194">
        <f t="shared" si="209"/>
        <v>2625674.86</v>
      </c>
      <c r="J369" s="194">
        <f>SUM(J371:J371)</f>
        <v>0</v>
      </c>
      <c r="K369" s="194">
        <f>SUM(K371:K371)</f>
        <v>0</v>
      </c>
      <c r="L369" s="181">
        <f t="shared" si="210"/>
        <v>0</v>
      </c>
      <c r="M369" s="194">
        <f>SUM(M371:M371)</f>
        <v>0</v>
      </c>
      <c r="N369" s="194">
        <f>SUM(N371:N371)</f>
        <v>0</v>
      </c>
      <c r="O369" s="181">
        <f t="shared" si="211"/>
        <v>0</v>
      </c>
    </row>
    <row r="370" spans="1:15" x14ac:dyDescent="0.25">
      <c r="A370" s="114" t="s">
        <v>235</v>
      </c>
      <c r="B370" s="37"/>
      <c r="C370" s="116"/>
      <c r="D370" s="110"/>
      <c r="E370" s="150"/>
      <c r="F370" s="110"/>
      <c r="G370" s="194"/>
      <c r="H370" s="194"/>
      <c r="I370" s="194">
        <f t="shared" si="209"/>
        <v>0</v>
      </c>
      <c r="J370" s="194"/>
      <c r="K370" s="194"/>
      <c r="L370" s="181">
        <f t="shared" si="210"/>
        <v>0</v>
      </c>
      <c r="M370" s="194"/>
      <c r="N370" s="194"/>
      <c r="O370" s="181">
        <f t="shared" si="211"/>
        <v>0</v>
      </c>
    </row>
    <row r="371" spans="1:15" s="319" customFormat="1" ht="29.25" customHeight="1" x14ac:dyDescent="0.25">
      <c r="A371" s="149" t="s">
        <v>406</v>
      </c>
      <c r="B371" s="8">
        <v>927</v>
      </c>
      <c r="C371" s="164" t="s">
        <v>55</v>
      </c>
      <c r="D371" s="164" t="s">
        <v>23</v>
      </c>
      <c r="E371" s="150" t="s">
        <v>322</v>
      </c>
      <c r="F371" s="164" t="s">
        <v>74</v>
      </c>
      <c r="G371" s="194">
        <v>2947688.3</v>
      </c>
      <c r="H371" s="194">
        <v>-322013.44</v>
      </c>
      <c r="I371" s="194">
        <f t="shared" si="209"/>
        <v>2625674.86</v>
      </c>
      <c r="J371" s="194"/>
      <c r="K371" s="194"/>
      <c r="L371" s="181">
        <f t="shared" si="210"/>
        <v>0</v>
      </c>
      <c r="M371" s="194"/>
      <c r="N371" s="194"/>
      <c r="O371" s="181">
        <f t="shared" si="211"/>
        <v>0</v>
      </c>
    </row>
    <row r="372" spans="1:15" ht="28.9" customHeight="1" x14ac:dyDescent="0.25">
      <c r="A372" s="125" t="s">
        <v>351</v>
      </c>
      <c r="B372" s="31">
        <v>927</v>
      </c>
      <c r="C372" s="201" t="s">
        <v>55</v>
      </c>
      <c r="D372" s="137" t="s">
        <v>23</v>
      </c>
      <c r="E372" s="140" t="s">
        <v>312</v>
      </c>
      <c r="F372" s="197" t="s">
        <v>7</v>
      </c>
      <c r="G372" s="226">
        <f>SUM(G373)</f>
        <v>663829.79</v>
      </c>
      <c r="H372" s="226">
        <f>SUM(H373)</f>
        <v>-10640</v>
      </c>
      <c r="I372" s="226">
        <f t="shared" si="209"/>
        <v>653189.79</v>
      </c>
      <c r="J372" s="226">
        <f t="shared" ref="J372:N373" si="217">SUM(J373)</f>
        <v>0</v>
      </c>
      <c r="K372" s="226">
        <f t="shared" si="217"/>
        <v>0</v>
      </c>
      <c r="L372" s="181">
        <f t="shared" si="210"/>
        <v>0</v>
      </c>
      <c r="M372" s="226">
        <f t="shared" si="217"/>
        <v>0</v>
      </c>
      <c r="N372" s="226">
        <f t="shared" si="217"/>
        <v>0</v>
      </c>
      <c r="O372" s="181">
        <f t="shared" si="211"/>
        <v>0</v>
      </c>
    </row>
    <row r="373" spans="1:15" x14ac:dyDescent="0.25">
      <c r="A373" s="265" t="s">
        <v>11</v>
      </c>
      <c r="B373" s="8">
        <v>927</v>
      </c>
      <c r="C373" s="116" t="s">
        <v>55</v>
      </c>
      <c r="D373" s="110" t="s">
        <v>23</v>
      </c>
      <c r="E373" s="150" t="s">
        <v>312</v>
      </c>
      <c r="F373" s="164" t="s">
        <v>12</v>
      </c>
      <c r="G373" s="194">
        <f>SUM(G374)</f>
        <v>663829.79</v>
      </c>
      <c r="H373" s="194">
        <f>SUM(H374)</f>
        <v>-10640</v>
      </c>
      <c r="I373" s="194">
        <f t="shared" si="209"/>
        <v>653189.79</v>
      </c>
      <c r="J373" s="194">
        <f t="shared" si="217"/>
        <v>0</v>
      </c>
      <c r="K373" s="194">
        <f t="shared" si="217"/>
        <v>0</v>
      </c>
      <c r="L373" s="181">
        <f t="shared" si="210"/>
        <v>0</v>
      </c>
      <c r="M373" s="194">
        <f t="shared" si="217"/>
        <v>0</v>
      </c>
      <c r="N373" s="194">
        <f t="shared" si="217"/>
        <v>0</v>
      </c>
      <c r="O373" s="181">
        <f t="shared" si="211"/>
        <v>0</v>
      </c>
    </row>
    <row r="374" spans="1:15" ht="23.25" x14ac:dyDescent="0.25">
      <c r="A374" s="149" t="s">
        <v>154</v>
      </c>
      <c r="B374" s="8">
        <v>927</v>
      </c>
      <c r="C374" s="116" t="s">
        <v>55</v>
      </c>
      <c r="D374" s="110" t="s">
        <v>23</v>
      </c>
      <c r="E374" s="150" t="s">
        <v>312</v>
      </c>
      <c r="F374" s="164" t="s">
        <v>14</v>
      </c>
      <c r="G374" s="194">
        <v>663829.79</v>
      </c>
      <c r="H374" s="194">
        <v>-10640</v>
      </c>
      <c r="I374" s="194">
        <f t="shared" si="209"/>
        <v>653189.79</v>
      </c>
      <c r="J374" s="194"/>
      <c r="K374" s="194"/>
      <c r="L374" s="181">
        <f t="shared" si="210"/>
        <v>0</v>
      </c>
      <c r="M374" s="194"/>
      <c r="N374" s="194"/>
      <c r="O374" s="181">
        <f t="shared" si="211"/>
        <v>0</v>
      </c>
    </row>
    <row r="375" spans="1:15" ht="21" customHeight="1" x14ac:dyDescent="0.25">
      <c r="A375" s="221" t="s">
        <v>279</v>
      </c>
      <c r="B375" s="31">
        <v>927</v>
      </c>
      <c r="C375" s="201" t="s">
        <v>55</v>
      </c>
      <c r="D375" s="137" t="s">
        <v>23</v>
      </c>
      <c r="E375" s="196" t="s">
        <v>327</v>
      </c>
      <c r="F375" s="197" t="s">
        <v>7</v>
      </c>
      <c r="G375" s="226">
        <f>SUM(G376+G380+G378)</f>
        <v>6509849.2999999998</v>
      </c>
      <c r="H375" s="226">
        <f>SUM(H376+H380+H378)</f>
        <v>10640</v>
      </c>
      <c r="I375" s="226">
        <f t="shared" si="209"/>
        <v>6520489.2999999998</v>
      </c>
      <c r="J375" s="226">
        <f t="shared" ref="J375:N375" si="218">SUM(J376)</f>
        <v>0</v>
      </c>
      <c r="K375" s="226">
        <f t="shared" si="218"/>
        <v>0</v>
      </c>
      <c r="L375" s="181">
        <f t="shared" si="210"/>
        <v>0</v>
      </c>
      <c r="M375" s="226">
        <f t="shared" si="218"/>
        <v>0</v>
      </c>
      <c r="N375" s="226">
        <f t="shared" si="218"/>
        <v>0</v>
      </c>
      <c r="O375" s="181">
        <f t="shared" si="211"/>
        <v>0</v>
      </c>
    </row>
    <row r="376" spans="1:15" x14ac:dyDescent="0.25">
      <c r="A376" s="265" t="s">
        <v>11</v>
      </c>
      <c r="B376" s="8">
        <v>927</v>
      </c>
      <c r="C376" s="116" t="s">
        <v>55</v>
      </c>
      <c r="D376" s="110" t="s">
        <v>23</v>
      </c>
      <c r="E376" s="150" t="s">
        <v>327</v>
      </c>
      <c r="F376" s="164" t="s">
        <v>12</v>
      </c>
      <c r="G376" s="194">
        <f t="shared" ref="G376:N380" si="219">SUM(G377)</f>
        <v>1600000</v>
      </c>
      <c r="H376" s="194">
        <f t="shared" si="219"/>
        <v>10640</v>
      </c>
      <c r="I376" s="194">
        <f t="shared" si="209"/>
        <v>1610640</v>
      </c>
      <c r="J376" s="194">
        <f t="shared" si="219"/>
        <v>0</v>
      </c>
      <c r="K376" s="194">
        <f t="shared" si="219"/>
        <v>0</v>
      </c>
      <c r="L376" s="181">
        <f t="shared" si="210"/>
        <v>0</v>
      </c>
      <c r="M376" s="194">
        <f t="shared" si="219"/>
        <v>0</v>
      </c>
      <c r="N376" s="194">
        <f t="shared" si="219"/>
        <v>0</v>
      </c>
      <c r="O376" s="181">
        <f t="shared" si="211"/>
        <v>0</v>
      </c>
    </row>
    <row r="377" spans="1:15" ht="23.25" x14ac:dyDescent="0.25">
      <c r="A377" s="149" t="s">
        <v>154</v>
      </c>
      <c r="B377" s="8">
        <v>927</v>
      </c>
      <c r="C377" s="116" t="s">
        <v>55</v>
      </c>
      <c r="D377" s="110" t="s">
        <v>23</v>
      </c>
      <c r="E377" s="150" t="s">
        <v>327</v>
      </c>
      <c r="F377" s="164" t="s">
        <v>14</v>
      </c>
      <c r="G377" s="194">
        <v>1600000</v>
      </c>
      <c r="H377" s="194">
        <v>10640</v>
      </c>
      <c r="I377" s="194">
        <f t="shared" si="209"/>
        <v>1610640</v>
      </c>
      <c r="J377" s="194"/>
      <c r="K377" s="194"/>
      <c r="L377" s="181">
        <f t="shared" si="210"/>
        <v>0</v>
      </c>
      <c r="M377" s="194"/>
      <c r="N377" s="194"/>
      <c r="O377" s="181">
        <f t="shared" si="211"/>
        <v>0</v>
      </c>
    </row>
    <row r="378" spans="1:15" ht="25.15" customHeight="1" x14ac:dyDescent="0.25">
      <c r="A378" s="122" t="s">
        <v>71</v>
      </c>
      <c r="B378" s="8">
        <v>927</v>
      </c>
      <c r="C378" s="116" t="s">
        <v>55</v>
      </c>
      <c r="D378" s="110" t="s">
        <v>23</v>
      </c>
      <c r="E378" s="150" t="s">
        <v>327</v>
      </c>
      <c r="F378" s="164" t="s">
        <v>72</v>
      </c>
      <c r="G378" s="194">
        <f>SUM(G379)</f>
        <v>409849.3</v>
      </c>
      <c r="H378" s="194">
        <f>SUM(H379)</f>
        <v>0</v>
      </c>
      <c r="I378" s="194">
        <f t="shared" si="209"/>
        <v>409849.3</v>
      </c>
      <c r="J378" s="194"/>
      <c r="K378" s="194"/>
      <c r="L378" s="181">
        <f t="shared" si="210"/>
        <v>0</v>
      </c>
      <c r="M378" s="194"/>
      <c r="N378" s="194"/>
      <c r="O378" s="181">
        <f t="shared" si="211"/>
        <v>0</v>
      </c>
    </row>
    <row r="379" spans="1:15" x14ac:dyDescent="0.25">
      <c r="A379" s="114" t="s">
        <v>73</v>
      </c>
      <c r="B379" s="8">
        <v>927</v>
      </c>
      <c r="C379" s="116" t="s">
        <v>55</v>
      </c>
      <c r="D379" s="110" t="s">
        <v>23</v>
      </c>
      <c r="E379" s="150" t="s">
        <v>327</v>
      </c>
      <c r="F379" s="164" t="s">
        <v>74</v>
      </c>
      <c r="G379" s="194">
        <v>409849.3</v>
      </c>
      <c r="H379" s="194">
        <v>0</v>
      </c>
      <c r="I379" s="194">
        <f t="shared" si="209"/>
        <v>409849.3</v>
      </c>
      <c r="J379" s="194"/>
      <c r="K379" s="194"/>
      <c r="L379" s="181">
        <f t="shared" si="210"/>
        <v>0</v>
      </c>
      <c r="M379" s="194"/>
      <c r="N379" s="194"/>
      <c r="O379" s="181">
        <f t="shared" si="211"/>
        <v>0</v>
      </c>
    </row>
    <row r="380" spans="1:15" x14ac:dyDescent="0.25">
      <c r="A380" s="265" t="s">
        <v>34</v>
      </c>
      <c r="B380" s="8">
        <v>927</v>
      </c>
      <c r="C380" s="116" t="s">
        <v>55</v>
      </c>
      <c r="D380" s="110" t="s">
        <v>23</v>
      </c>
      <c r="E380" s="150" t="s">
        <v>327</v>
      </c>
      <c r="F380" s="164" t="s">
        <v>35</v>
      </c>
      <c r="G380" s="194">
        <f t="shared" si="219"/>
        <v>4500000</v>
      </c>
      <c r="H380" s="194">
        <f t="shared" si="219"/>
        <v>0</v>
      </c>
      <c r="I380" s="194">
        <f t="shared" si="209"/>
        <v>4500000</v>
      </c>
      <c r="J380" s="194"/>
      <c r="K380" s="194"/>
      <c r="L380" s="181">
        <f t="shared" si="210"/>
        <v>0</v>
      </c>
      <c r="M380" s="194"/>
      <c r="N380" s="194"/>
      <c r="O380" s="181">
        <f t="shared" si="211"/>
        <v>0</v>
      </c>
    </row>
    <row r="381" spans="1:15" ht="23.25" x14ac:dyDescent="0.25">
      <c r="A381" s="149" t="s">
        <v>80</v>
      </c>
      <c r="B381" s="8">
        <v>927</v>
      </c>
      <c r="C381" s="116" t="s">
        <v>55</v>
      </c>
      <c r="D381" s="110" t="s">
        <v>23</v>
      </c>
      <c r="E381" s="150" t="s">
        <v>327</v>
      </c>
      <c r="F381" s="164" t="s">
        <v>81</v>
      </c>
      <c r="G381" s="194">
        <v>4500000</v>
      </c>
      <c r="H381" s="194">
        <v>0</v>
      </c>
      <c r="I381" s="194">
        <f t="shared" si="209"/>
        <v>4500000</v>
      </c>
      <c r="J381" s="194"/>
      <c r="K381" s="194"/>
      <c r="L381" s="181">
        <f t="shared" si="210"/>
        <v>0</v>
      </c>
      <c r="M381" s="194"/>
      <c r="N381" s="194"/>
      <c r="O381" s="181">
        <f t="shared" si="211"/>
        <v>0</v>
      </c>
    </row>
    <row r="382" spans="1:15" ht="26.25" x14ac:dyDescent="0.25">
      <c r="A382" s="281" t="s">
        <v>299</v>
      </c>
      <c r="B382" s="279">
        <v>927</v>
      </c>
      <c r="C382" s="269" t="s">
        <v>55</v>
      </c>
      <c r="D382" s="271" t="s">
        <v>55</v>
      </c>
      <c r="E382" s="271" t="s">
        <v>112</v>
      </c>
      <c r="F382" s="270" t="s">
        <v>7</v>
      </c>
      <c r="G382" s="226">
        <f>SUM(G386+G383)</f>
        <v>8976132.1500000004</v>
      </c>
      <c r="H382" s="226">
        <f>SUM(H386+H383)</f>
        <v>0</v>
      </c>
      <c r="I382" s="226">
        <f t="shared" si="209"/>
        <v>8976132.1500000004</v>
      </c>
      <c r="J382" s="226">
        <f>SUM(J386)</f>
        <v>31566067.850000001</v>
      </c>
      <c r="K382" s="226">
        <f>SUM(K386)</f>
        <v>0</v>
      </c>
      <c r="L382" s="181">
        <f t="shared" si="210"/>
        <v>31566067.850000001</v>
      </c>
      <c r="M382" s="226">
        <f>SUM(M386)</f>
        <v>29700000</v>
      </c>
      <c r="N382" s="226">
        <f>SUM(N386)</f>
        <v>0</v>
      </c>
      <c r="O382" s="181">
        <f t="shared" si="211"/>
        <v>29700000</v>
      </c>
    </row>
    <row r="383" spans="1:15" x14ac:dyDescent="0.25">
      <c r="A383" s="221" t="s">
        <v>279</v>
      </c>
      <c r="B383" s="31">
        <v>927</v>
      </c>
      <c r="C383" s="201" t="s">
        <v>55</v>
      </c>
      <c r="D383" s="271" t="s">
        <v>55</v>
      </c>
      <c r="E383" s="196" t="s">
        <v>327</v>
      </c>
      <c r="F383" s="197" t="s">
        <v>7</v>
      </c>
      <c r="G383" s="226">
        <f>SUM(G384)</f>
        <v>1456800</v>
      </c>
      <c r="H383" s="226">
        <f t="shared" ref="H383:I383" si="220">SUM(H384)</f>
        <v>0</v>
      </c>
      <c r="I383" s="226">
        <f t="shared" si="220"/>
        <v>1456800</v>
      </c>
      <c r="J383" s="226"/>
      <c r="K383" s="226"/>
      <c r="L383" s="181"/>
      <c r="M383" s="226"/>
      <c r="N383" s="226"/>
      <c r="O383" s="181"/>
    </row>
    <row r="384" spans="1:15" ht="22.5" x14ac:dyDescent="0.25">
      <c r="A384" s="122" t="s">
        <v>71</v>
      </c>
      <c r="B384" s="8">
        <v>927</v>
      </c>
      <c r="C384" s="116" t="s">
        <v>55</v>
      </c>
      <c r="D384" s="110" t="s">
        <v>55</v>
      </c>
      <c r="E384" s="150" t="s">
        <v>327</v>
      </c>
      <c r="F384" s="164" t="s">
        <v>72</v>
      </c>
      <c r="G384" s="194">
        <f>SUM(G385)</f>
        <v>1456800</v>
      </c>
      <c r="H384" s="194">
        <f>SUM(H385)</f>
        <v>0</v>
      </c>
      <c r="I384" s="194">
        <f t="shared" ref="I384:I385" si="221">SUM(G384+H384)</f>
        <v>1456800</v>
      </c>
      <c r="J384" s="226"/>
      <c r="K384" s="226"/>
      <c r="L384" s="181"/>
      <c r="M384" s="226"/>
      <c r="N384" s="226"/>
      <c r="O384" s="181"/>
    </row>
    <row r="385" spans="1:15" x14ac:dyDescent="0.25">
      <c r="A385" s="114" t="s">
        <v>73</v>
      </c>
      <c r="B385" s="8">
        <v>927</v>
      </c>
      <c r="C385" s="116" t="s">
        <v>55</v>
      </c>
      <c r="D385" s="110" t="s">
        <v>55</v>
      </c>
      <c r="E385" s="150" t="s">
        <v>327</v>
      </c>
      <c r="F385" s="164" t="s">
        <v>74</v>
      </c>
      <c r="G385" s="194">
        <v>1456800</v>
      </c>
      <c r="H385" s="194">
        <v>0</v>
      </c>
      <c r="I385" s="194">
        <f t="shared" si="221"/>
        <v>1456800</v>
      </c>
      <c r="J385" s="226"/>
      <c r="K385" s="226"/>
      <c r="L385" s="181"/>
      <c r="M385" s="226"/>
      <c r="N385" s="226"/>
      <c r="O385" s="181"/>
    </row>
    <row r="386" spans="1:15" ht="26.25" x14ac:dyDescent="0.25">
      <c r="A386" s="121" t="s">
        <v>291</v>
      </c>
      <c r="B386" s="18">
        <v>927</v>
      </c>
      <c r="C386" s="201" t="s">
        <v>55</v>
      </c>
      <c r="D386" s="271" t="s">
        <v>55</v>
      </c>
      <c r="E386" s="271" t="s">
        <v>461</v>
      </c>
      <c r="F386" s="200" t="s">
        <v>7</v>
      </c>
      <c r="G386" s="226">
        <f t="shared" ref="G386:H387" si="222">SUM(G387)</f>
        <v>7519332.1500000004</v>
      </c>
      <c r="H386" s="226">
        <f t="shared" si="222"/>
        <v>0</v>
      </c>
      <c r="I386" s="226">
        <f t="shared" si="209"/>
        <v>7519332.1500000004</v>
      </c>
      <c r="J386" s="226">
        <f t="shared" ref="J386:N386" si="223">SUM(J387)</f>
        <v>31566067.850000001</v>
      </c>
      <c r="K386" s="226">
        <f t="shared" si="223"/>
        <v>0</v>
      </c>
      <c r="L386" s="181">
        <f t="shared" si="210"/>
        <v>31566067.850000001</v>
      </c>
      <c r="M386" s="226">
        <f t="shared" si="223"/>
        <v>29700000</v>
      </c>
      <c r="N386" s="226">
        <f t="shared" si="223"/>
        <v>0</v>
      </c>
      <c r="O386" s="181">
        <f t="shared" si="211"/>
        <v>29700000</v>
      </c>
    </row>
    <row r="387" spans="1:15" ht="22.5" x14ac:dyDescent="0.25">
      <c r="A387" s="122" t="s">
        <v>71</v>
      </c>
      <c r="B387" s="37">
        <v>927</v>
      </c>
      <c r="C387" s="116" t="s">
        <v>55</v>
      </c>
      <c r="D387" s="110" t="s">
        <v>55</v>
      </c>
      <c r="E387" s="150" t="s">
        <v>461</v>
      </c>
      <c r="F387" s="152">
        <v>400</v>
      </c>
      <c r="G387" s="194">
        <f t="shared" si="222"/>
        <v>7519332.1500000004</v>
      </c>
      <c r="H387" s="194">
        <f t="shared" si="222"/>
        <v>0</v>
      </c>
      <c r="I387" s="194">
        <f t="shared" si="209"/>
        <v>7519332.1500000004</v>
      </c>
      <c r="J387" s="194">
        <f t="shared" ref="J387:N387" si="224">SUM(J388)</f>
        <v>31566067.850000001</v>
      </c>
      <c r="K387" s="194">
        <f t="shared" si="224"/>
        <v>0</v>
      </c>
      <c r="L387" s="214">
        <f t="shared" si="210"/>
        <v>31566067.850000001</v>
      </c>
      <c r="M387" s="194">
        <f t="shared" si="224"/>
        <v>29700000</v>
      </c>
      <c r="N387" s="194">
        <f t="shared" si="224"/>
        <v>0</v>
      </c>
      <c r="O387" s="214">
        <f t="shared" si="211"/>
        <v>29700000</v>
      </c>
    </row>
    <row r="388" spans="1:15" x14ac:dyDescent="0.25">
      <c r="A388" s="114" t="s">
        <v>73</v>
      </c>
      <c r="B388" s="37">
        <v>927</v>
      </c>
      <c r="C388" s="116" t="s">
        <v>55</v>
      </c>
      <c r="D388" s="110" t="s">
        <v>55</v>
      </c>
      <c r="E388" s="150" t="s">
        <v>461</v>
      </c>
      <c r="F388" s="152">
        <v>410</v>
      </c>
      <c r="G388" s="194">
        <f>SUM(G390:G398)</f>
        <v>7519332.1500000004</v>
      </c>
      <c r="H388" s="194">
        <f>SUM(H390:H398)</f>
        <v>0</v>
      </c>
      <c r="I388" s="194">
        <f t="shared" si="209"/>
        <v>7519332.1500000004</v>
      </c>
      <c r="J388" s="194">
        <f>SUM(J390:J398)</f>
        <v>31566067.850000001</v>
      </c>
      <c r="K388" s="194">
        <f>SUM(K390:K398)</f>
        <v>0</v>
      </c>
      <c r="L388" s="214">
        <f t="shared" si="210"/>
        <v>31566067.850000001</v>
      </c>
      <c r="M388" s="194">
        <f>SUM(M390:M398)</f>
        <v>29700000</v>
      </c>
      <c r="N388" s="194">
        <f>SUM(N390:N398)</f>
        <v>0</v>
      </c>
      <c r="O388" s="214">
        <f t="shared" si="211"/>
        <v>29700000</v>
      </c>
    </row>
    <row r="389" spans="1:15" x14ac:dyDescent="0.25">
      <c r="A389" s="114" t="s">
        <v>235</v>
      </c>
      <c r="B389" s="37"/>
      <c r="C389" s="116"/>
      <c r="D389" s="110"/>
      <c r="E389" s="150"/>
      <c r="F389" s="110"/>
      <c r="G389" s="194"/>
      <c r="H389" s="194"/>
      <c r="I389" s="194">
        <f t="shared" si="209"/>
        <v>0</v>
      </c>
      <c r="J389" s="194"/>
      <c r="K389" s="194"/>
      <c r="L389" s="214">
        <f t="shared" si="210"/>
        <v>0</v>
      </c>
      <c r="M389" s="194"/>
      <c r="N389" s="194"/>
      <c r="O389" s="214">
        <f t="shared" si="211"/>
        <v>0</v>
      </c>
    </row>
    <row r="390" spans="1:15" s="319" customFormat="1" ht="23.25" x14ac:dyDescent="0.25">
      <c r="A390" s="149" t="s">
        <v>374</v>
      </c>
      <c r="B390" s="8">
        <v>927</v>
      </c>
      <c r="C390" s="164" t="s">
        <v>55</v>
      </c>
      <c r="D390" s="164" t="s">
        <v>55</v>
      </c>
      <c r="E390" s="150" t="s">
        <v>461</v>
      </c>
      <c r="F390" s="164" t="s">
        <v>74</v>
      </c>
      <c r="G390" s="194">
        <v>7519332.1500000004</v>
      </c>
      <c r="H390" s="194"/>
      <c r="I390" s="194">
        <f t="shared" si="209"/>
        <v>7519332.1500000004</v>
      </c>
      <c r="J390" s="194">
        <v>16866067.850000001</v>
      </c>
      <c r="K390" s="194"/>
      <c r="L390" s="214">
        <f t="shared" si="210"/>
        <v>16866067.850000001</v>
      </c>
      <c r="M390" s="194"/>
      <c r="N390" s="194"/>
      <c r="O390" s="214">
        <f t="shared" si="211"/>
        <v>0</v>
      </c>
    </row>
    <row r="391" spans="1:15" s="319" customFormat="1" ht="27" customHeight="1" x14ac:dyDescent="0.25">
      <c r="A391" s="149" t="s">
        <v>303</v>
      </c>
      <c r="B391" s="8">
        <v>927</v>
      </c>
      <c r="C391" s="164" t="s">
        <v>55</v>
      </c>
      <c r="D391" s="164" t="s">
        <v>55</v>
      </c>
      <c r="E391" s="150" t="s">
        <v>461</v>
      </c>
      <c r="F391" s="164" t="s">
        <v>74</v>
      </c>
      <c r="G391" s="194"/>
      <c r="H391" s="194"/>
      <c r="I391" s="194">
        <f t="shared" si="209"/>
        <v>0</v>
      </c>
      <c r="J391" s="194">
        <v>2500000</v>
      </c>
      <c r="K391" s="194"/>
      <c r="L391" s="214">
        <f t="shared" si="210"/>
        <v>2500000</v>
      </c>
      <c r="M391" s="194"/>
      <c r="N391" s="194"/>
      <c r="O391" s="214">
        <f t="shared" si="211"/>
        <v>0</v>
      </c>
    </row>
    <row r="392" spans="1:15" s="319" customFormat="1" ht="27" customHeight="1" x14ac:dyDescent="0.25">
      <c r="A392" s="149" t="s">
        <v>407</v>
      </c>
      <c r="B392" s="8">
        <v>927</v>
      </c>
      <c r="C392" s="164" t="s">
        <v>55</v>
      </c>
      <c r="D392" s="164" t="s">
        <v>55</v>
      </c>
      <c r="E392" s="150" t="s">
        <v>461</v>
      </c>
      <c r="F392" s="164" t="s">
        <v>74</v>
      </c>
      <c r="G392" s="194"/>
      <c r="H392" s="194"/>
      <c r="I392" s="194">
        <f t="shared" si="209"/>
        <v>0</v>
      </c>
      <c r="J392" s="194"/>
      <c r="K392" s="194"/>
      <c r="L392" s="214">
        <f t="shared" si="210"/>
        <v>0</v>
      </c>
      <c r="M392" s="194">
        <v>5000000</v>
      </c>
      <c r="N392" s="194"/>
      <c r="O392" s="214">
        <f t="shared" si="211"/>
        <v>5000000</v>
      </c>
    </row>
    <row r="393" spans="1:15" s="319" customFormat="1" ht="27" customHeight="1" x14ac:dyDescent="0.25">
      <c r="A393" s="149" t="s">
        <v>408</v>
      </c>
      <c r="B393" s="8">
        <v>927</v>
      </c>
      <c r="C393" s="164" t="s">
        <v>55</v>
      </c>
      <c r="D393" s="164" t="s">
        <v>55</v>
      </c>
      <c r="E393" s="150" t="s">
        <v>461</v>
      </c>
      <c r="F393" s="164" t="s">
        <v>74</v>
      </c>
      <c r="G393" s="194"/>
      <c r="H393" s="194"/>
      <c r="I393" s="194">
        <f t="shared" si="209"/>
        <v>0</v>
      </c>
      <c r="J393" s="194"/>
      <c r="K393" s="194"/>
      <c r="L393" s="214">
        <f t="shared" si="210"/>
        <v>0</v>
      </c>
      <c r="M393" s="194">
        <v>5000000</v>
      </c>
      <c r="N393" s="194"/>
      <c r="O393" s="214">
        <f t="shared" si="211"/>
        <v>5000000</v>
      </c>
    </row>
    <row r="394" spans="1:15" s="319" customFormat="1" ht="27" customHeight="1" x14ac:dyDescent="0.25">
      <c r="A394" s="149" t="s">
        <v>409</v>
      </c>
      <c r="B394" s="8">
        <v>927</v>
      </c>
      <c r="C394" s="164" t="s">
        <v>55</v>
      </c>
      <c r="D394" s="164" t="s">
        <v>55</v>
      </c>
      <c r="E394" s="150" t="s">
        <v>461</v>
      </c>
      <c r="F394" s="164" t="s">
        <v>74</v>
      </c>
      <c r="G394" s="194"/>
      <c r="H394" s="194"/>
      <c r="I394" s="194">
        <f t="shared" si="209"/>
        <v>0</v>
      </c>
      <c r="J394" s="194"/>
      <c r="K394" s="194"/>
      <c r="L394" s="214">
        <f t="shared" si="210"/>
        <v>0</v>
      </c>
      <c r="M394" s="194">
        <v>5000000</v>
      </c>
      <c r="N394" s="194"/>
      <c r="O394" s="214">
        <f t="shared" si="211"/>
        <v>5000000</v>
      </c>
    </row>
    <row r="395" spans="1:15" s="319" customFormat="1" ht="27" customHeight="1" x14ac:dyDescent="0.25">
      <c r="A395" s="149" t="s">
        <v>410</v>
      </c>
      <c r="B395" s="8">
        <v>927</v>
      </c>
      <c r="C395" s="164" t="s">
        <v>55</v>
      </c>
      <c r="D395" s="164" t="s">
        <v>55</v>
      </c>
      <c r="E395" s="150" t="s">
        <v>461</v>
      </c>
      <c r="F395" s="164" t="s">
        <v>74</v>
      </c>
      <c r="G395" s="194"/>
      <c r="H395" s="194"/>
      <c r="I395" s="194">
        <f t="shared" si="209"/>
        <v>0</v>
      </c>
      <c r="J395" s="194"/>
      <c r="K395" s="194"/>
      <c r="L395" s="214">
        <f t="shared" si="210"/>
        <v>0</v>
      </c>
      <c r="M395" s="194">
        <v>7500000</v>
      </c>
      <c r="N395" s="194"/>
      <c r="O395" s="214">
        <f t="shared" si="211"/>
        <v>7500000</v>
      </c>
    </row>
    <row r="396" spans="1:15" s="319" customFormat="1" ht="27" customHeight="1" x14ac:dyDescent="0.25">
      <c r="A396" s="149" t="s">
        <v>411</v>
      </c>
      <c r="B396" s="8">
        <v>927</v>
      </c>
      <c r="C396" s="164" t="s">
        <v>55</v>
      </c>
      <c r="D396" s="164" t="s">
        <v>55</v>
      </c>
      <c r="E396" s="150" t="s">
        <v>461</v>
      </c>
      <c r="F396" s="164" t="s">
        <v>74</v>
      </c>
      <c r="G396" s="194"/>
      <c r="H396" s="194"/>
      <c r="I396" s="194">
        <f t="shared" si="209"/>
        <v>0</v>
      </c>
      <c r="J396" s="194"/>
      <c r="K396" s="194"/>
      <c r="L396" s="214">
        <f t="shared" si="210"/>
        <v>0</v>
      </c>
      <c r="M396" s="194">
        <v>7200000</v>
      </c>
      <c r="N396" s="194"/>
      <c r="O396" s="214">
        <f t="shared" si="211"/>
        <v>7200000</v>
      </c>
    </row>
    <row r="397" spans="1:15" s="319" customFormat="1" ht="24" customHeight="1" x14ac:dyDescent="0.25">
      <c r="A397" s="149" t="s">
        <v>304</v>
      </c>
      <c r="B397" s="8">
        <v>927</v>
      </c>
      <c r="C397" s="164" t="s">
        <v>55</v>
      </c>
      <c r="D397" s="164" t="s">
        <v>55</v>
      </c>
      <c r="E397" s="150" t="s">
        <v>461</v>
      </c>
      <c r="F397" s="164" t="s">
        <v>74</v>
      </c>
      <c r="G397" s="194"/>
      <c r="H397" s="194"/>
      <c r="I397" s="194">
        <f t="shared" si="209"/>
        <v>0</v>
      </c>
      <c r="J397" s="194">
        <v>5000000</v>
      </c>
      <c r="K397" s="194"/>
      <c r="L397" s="214">
        <f t="shared" si="210"/>
        <v>5000000</v>
      </c>
      <c r="M397" s="194"/>
      <c r="N397" s="194"/>
      <c r="O397" s="181">
        <f t="shared" si="211"/>
        <v>0</v>
      </c>
    </row>
    <row r="398" spans="1:15" s="319" customFormat="1" ht="23.25" x14ac:dyDescent="0.25">
      <c r="A398" s="149" t="s">
        <v>305</v>
      </c>
      <c r="B398" s="8">
        <v>927</v>
      </c>
      <c r="C398" s="164" t="s">
        <v>55</v>
      </c>
      <c r="D398" s="164" t="s">
        <v>55</v>
      </c>
      <c r="E398" s="150" t="s">
        <v>461</v>
      </c>
      <c r="F398" s="164" t="s">
        <v>74</v>
      </c>
      <c r="G398" s="194"/>
      <c r="H398" s="194"/>
      <c r="I398" s="194">
        <f t="shared" si="209"/>
        <v>0</v>
      </c>
      <c r="J398" s="194">
        <v>7200000</v>
      </c>
      <c r="K398" s="194"/>
      <c r="L398" s="214">
        <f t="shared" si="210"/>
        <v>7200000</v>
      </c>
      <c r="M398" s="194"/>
      <c r="N398" s="194"/>
      <c r="O398" s="181">
        <f t="shared" si="211"/>
        <v>0</v>
      </c>
    </row>
    <row r="399" spans="1:15" s="319" customFormat="1" ht="18" x14ac:dyDescent="0.25">
      <c r="A399" s="136" t="s">
        <v>375</v>
      </c>
      <c r="B399" s="142" t="s">
        <v>86</v>
      </c>
      <c r="C399" s="142" t="s">
        <v>43</v>
      </c>
      <c r="D399" s="138" t="s">
        <v>6</v>
      </c>
      <c r="E399" s="138" t="s">
        <v>112</v>
      </c>
      <c r="F399" s="138" t="s">
        <v>7</v>
      </c>
      <c r="G399" s="181">
        <f>SUM(G400)</f>
        <v>3120000</v>
      </c>
      <c r="H399" s="181">
        <f>SUM(H400)</f>
        <v>0</v>
      </c>
      <c r="I399" s="226">
        <f t="shared" si="209"/>
        <v>3120000</v>
      </c>
      <c r="J399" s="181">
        <f>SUM(J400)</f>
        <v>0</v>
      </c>
      <c r="K399" s="181">
        <f>SUM(K400)</f>
        <v>0</v>
      </c>
      <c r="L399" s="181">
        <f t="shared" si="210"/>
        <v>0</v>
      </c>
      <c r="M399" s="194"/>
      <c r="N399" s="181">
        <f>SUM(N400)</f>
        <v>0</v>
      </c>
      <c r="O399" s="181">
        <f t="shared" si="211"/>
        <v>0</v>
      </c>
    </row>
    <row r="400" spans="1:15" s="319" customFormat="1" ht="26.25" x14ac:dyDescent="0.25">
      <c r="A400" s="281" t="s">
        <v>376</v>
      </c>
      <c r="B400" s="279">
        <v>927</v>
      </c>
      <c r="C400" s="269" t="s">
        <v>43</v>
      </c>
      <c r="D400" s="271" t="s">
        <v>55</v>
      </c>
      <c r="E400" s="271" t="s">
        <v>112</v>
      </c>
      <c r="F400" s="270" t="s">
        <v>7</v>
      </c>
      <c r="G400" s="181">
        <f t="shared" ref="G400:K404" si="225">SUM(G401)</f>
        <v>3120000</v>
      </c>
      <c r="H400" s="181">
        <f t="shared" si="225"/>
        <v>0</v>
      </c>
      <c r="I400" s="226">
        <f t="shared" si="209"/>
        <v>3120000</v>
      </c>
      <c r="J400" s="181">
        <f t="shared" si="225"/>
        <v>0</v>
      </c>
      <c r="K400" s="181">
        <f t="shared" si="225"/>
        <v>0</v>
      </c>
      <c r="L400" s="181">
        <f t="shared" si="210"/>
        <v>0</v>
      </c>
      <c r="M400" s="194"/>
      <c r="N400" s="181">
        <f t="shared" ref="N400:N404" si="226">SUM(N401)</f>
        <v>0</v>
      </c>
      <c r="O400" s="181">
        <f t="shared" si="211"/>
        <v>0</v>
      </c>
    </row>
    <row r="401" spans="1:15" s="319" customFormat="1" x14ac:dyDescent="0.25">
      <c r="A401" s="249" t="s">
        <v>377</v>
      </c>
      <c r="B401" s="279">
        <v>927</v>
      </c>
      <c r="C401" s="269" t="s">
        <v>43</v>
      </c>
      <c r="D401" s="271" t="s">
        <v>55</v>
      </c>
      <c r="E401" s="276" t="s">
        <v>378</v>
      </c>
      <c r="F401" s="270" t="s">
        <v>7</v>
      </c>
      <c r="G401" s="226">
        <f>SUM(G402+G404)</f>
        <v>3120000</v>
      </c>
      <c r="H401" s="226">
        <f>SUM(H402+H404)</f>
        <v>0</v>
      </c>
      <c r="I401" s="226">
        <f t="shared" si="209"/>
        <v>3120000</v>
      </c>
      <c r="J401" s="226">
        <f t="shared" ref="J401:N401" si="227">SUM(J402+J404)</f>
        <v>0</v>
      </c>
      <c r="K401" s="226">
        <f t="shared" ref="K401" si="228">SUM(K402+K404)</f>
        <v>0</v>
      </c>
      <c r="L401" s="181">
        <f t="shared" si="210"/>
        <v>0</v>
      </c>
      <c r="M401" s="226">
        <f t="shared" si="227"/>
        <v>0</v>
      </c>
      <c r="N401" s="226">
        <f t="shared" si="227"/>
        <v>0</v>
      </c>
      <c r="O401" s="181">
        <f t="shared" si="211"/>
        <v>0</v>
      </c>
    </row>
    <row r="402" spans="1:15" s="319" customFormat="1" x14ac:dyDescent="0.25">
      <c r="A402" s="149" t="s">
        <v>11</v>
      </c>
      <c r="B402" s="8">
        <v>927</v>
      </c>
      <c r="C402" s="263" t="s">
        <v>43</v>
      </c>
      <c r="D402" s="262" t="s">
        <v>55</v>
      </c>
      <c r="E402" s="262" t="s">
        <v>378</v>
      </c>
      <c r="F402" s="164" t="s">
        <v>12</v>
      </c>
      <c r="G402" s="194">
        <f t="shared" si="225"/>
        <v>0</v>
      </c>
      <c r="H402" s="194">
        <f t="shared" si="225"/>
        <v>0</v>
      </c>
      <c r="I402" s="194">
        <f t="shared" si="209"/>
        <v>0</v>
      </c>
      <c r="J402" s="194">
        <f t="shared" si="225"/>
        <v>0</v>
      </c>
      <c r="K402" s="194">
        <f t="shared" si="225"/>
        <v>0</v>
      </c>
      <c r="L402" s="181">
        <f t="shared" si="210"/>
        <v>0</v>
      </c>
      <c r="M402" s="194"/>
      <c r="N402" s="194">
        <f t="shared" si="226"/>
        <v>0</v>
      </c>
      <c r="O402" s="181">
        <f t="shared" si="211"/>
        <v>0</v>
      </c>
    </row>
    <row r="403" spans="1:15" s="319" customFormat="1" ht="33.75" x14ac:dyDescent="0.25">
      <c r="A403" s="272" t="s">
        <v>149</v>
      </c>
      <c r="B403" s="8">
        <v>927</v>
      </c>
      <c r="C403" s="263" t="s">
        <v>43</v>
      </c>
      <c r="D403" s="262" t="s">
        <v>55</v>
      </c>
      <c r="E403" s="262" t="s">
        <v>378</v>
      </c>
      <c r="F403" s="164" t="s">
        <v>14</v>
      </c>
      <c r="G403" s="194"/>
      <c r="H403" s="194"/>
      <c r="I403" s="194">
        <f t="shared" si="209"/>
        <v>0</v>
      </c>
      <c r="J403" s="194">
        <v>0</v>
      </c>
      <c r="K403" s="194">
        <v>0</v>
      </c>
      <c r="L403" s="181">
        <f t="shared" si="210"/>
        <v>0</v>
      </c>
      <c r="M403" s="194"/>
      <c r="N403" s="194">
        <v>0</v>
      </c>
      <c r="O403" s="181">
        <f t="shared" si="211"/>
        <v>0</v>
      </c>
    </row>
    <row r="404" spans="1:15" s="319" customFormat="1" ht="22.5" x14ac:dyDescent="0.25">
      <c r="A404" s="122" t="s">
        <v>71</v>
      </c>
      <c r="B404" s="8">
        <v>927</v>
      </c>
      <c r="C404" s="263" t="s">
        <v>43</v>
      </c>
      <c r="D404" s="262" t="s">
        <v>55</v>
      </c>
      <c r="E404" s="262" t="s">
        <v>378</v>
      </c>
      <c r="F404" s="164" t="s">
        <v>72</v>
      </c>
      <c r="G404" s="194">
        <f t="shared" si="225"/>
        <v>3120000</v>
      </c>
      <c r="H404" s="194">
        <f t="shared" si="225"/>
        <v>0</v>
      </c>
      <c r="I404" s="194">
        <f t="shared" si="209"/>
        <v>3120000</v>
      </c>
      <c r="J404" s="194">
        <f t="shared" si="225"/>
        <v>0</v>
      </c>
      <c r="K404" s="194">
        <f t="shared" si="225"/>
        <v>0</v>
      </c>
      <c r="L404" s="181">
        <f t="shared" si="210"/>
        <v>0</v>
      </c>
      <c r="M404" s="194"/>
      <c r="N404" s="194">
        <f t="shared" si="226"/>
        <v>0</v>
      </c>
      <c r="O404" s="181">
        <f t="shared" si="211"/>
        <v>0</v>
      </c>
    </row>
    <row r="405" spans="1:15" s="319" customFormat="1" x14ac:dyDescent="0.25">
      <c r="A405" s="114" t="s">
        <v>73</v>
      </c>
      <c r="B405" s="8">
        <v>927</v>
      </c>
      <c r="C405" s="263" t="s">
        <v>43</v>
      </c>
      <c r="D405" s="262" t="s">
        <v>55</v>
      </c>
      <c r="E405" s="262" t="s">
        <v>378</v>
      </c>
      <c r="F405" s="164" t="s">
        <v>74</v>
      </c>
      <c r="G405" s="194">
        <v>3120000</v>
      </c>
      <c r="H405" s="194"/>
      <c r="I405" s="194">
        <f t="shared" si="209"/>
        <v>3120000</v>
      </c>
      <c r="J405" s="194">
        <v>0</v>
      </c>
      <c r="K405" s="194">
        <v>0</v>
      </c>
      <c r="L405" s="181">
        <f t="shared" si="210"/>
        <v>0</v>
      </c>
      <c r="M405" s="194"/>
      <c r="N405" s="194">
        <v>0</v>
      </c>
      <c r="O405" s="181">
        <f t="shared" si="211"/>
        <v>0</v>
      </c>
    </row>
    <row r="406" spans="1:15" ht="18" x14ac:dyDescent="0.25">
      <c r="A406" s="14" t="s">
        <v>17</v>
      </c>
      <c r="B406" s="142" t="s">
        <v>86</v>
      </c>
      <c r="C406" s="142" t="s">
        <v>19</v>
      </c>
      <c r="D406" s="138" t="s">
        <v>6</v>
      </c>
      <c r="E406" s="138" t="s">
        <v>112</v>
      </c>
      <c r="F406" s="138" t="s">
        <v>7</v>
      </c>
      <c r="G406" s="181">
        <f>SUM(G407+G417)</f>
        <v>158844979.66999999</v>
      </c>
      <c r="H406" s="181">
        <f t="shared" ref="H406:I406" si="229">SUM(H407+H417)</f>
        <v>0</v>
      </c>
      <c r="I406" s="181">
        <f t="shared" si="229"/>
        <v>158844979.66999999</v>
      </c>
      <c r="J406" s="181">
        <f>SUM(J407)</f>
        <v>0</v>
      </c>
      <c r="K406" s="181">
        <f>SUM(K407)</f>
        <v>0</v>
      </c>
      <c r="L406" s="181">
        <f t="shared" si="210"/>
        <v>0</v>
      </c>
      <c r="M406" s="181">
        <f>SUM(M407)</f>
        <v>0</v>
      </c>
      <c r="N406" s="181">
        <f>SUM(N407)</f>
        <v>0</v>
      </c>
      <c r="O406" s="181">
        <f t="shared" si="211"/>
        <v>0</v>
      </c>
    </row>
    <row r="407" spans="1:15" x14ac:dyDescent="0.25">
      <c r="A407" s="281" t="s">
        <v>20</v>
      </c>
      <c r="B407" s="279">
        <v>927</v>
      </c>
      <c r="C407" s="269" t="s">
        <v>19</v>
      </c>
      <c r="D407" s="271" t="s">
        <v>21</v>
      </c>
      <c r="E407" s="271" t="s">
        <v>112</v>
      </c>
      <c r="F407" s="270" t="s">
        <v>7</v>
      </c>
      <c r="G407" s="181">
        <f>SUM(G411+G408)</f>
        <v>157544979.66999999</v>
      </c>
      <c r="H407" s="181">
        <f>SUM(H411+H408)</f>
        <v>0</v>
      </c>
      <c r="I407" s="226">
        <f t="shared" si="209"/>
        <v>157544979.66999999</v>
      </c>
      <c r="J407" s="181">
        <f t="shared" ref="J407:N407" si="230">SUM(J411)</f>
        <v>0</v>
      </c>
      <c r="K407" s="181">
        <f t="shared" ref="K407" si="231">SUM(K411)</f>
        <v>0</v>
      </c>
      <c r="L407" s="181">
        <f t="shared" si="210"/>
        <v>0</v>
      </c>
      <c r="M407" s="181">
        <f t="shared" si="230"/>
        <v>0</v>
      </c>
      <c r="N407" s="181">
        <f t="shared" si="230"/>
        <v>0</v>
      </c>
      <c r="O407" s="181">
        <f t="shared" si="211"/>
        <v>0</v>
      </c>
    </row>
    <row r="408" spans="1:15" ht="30.6" customHeight="1" x14ac:dyDescent="0.25">
      <c r="A408" s="249" t="s">
        <v>365</v>
      </c>
      <c r="B408" s="18">
        <v>927</v>
      </c>
      <c r="C408" s="201" t="s">
        <v>19</v>
      </c>
      <c r="D408" s="137" t="s">
        <v>21</v>
      </c>
      <c r="E408" s="271" t="s">
        <v>364</v>
      </c>
      <c r="F408" s="200" t="s">
        <v>7</v>
      </c>
      <c r="G408" s="212">
        <f t="shared" ref="G408:H409" si="232">SUM(G409)</f>
        <v>0</v>
      </c>
      <c r="H408" s="212">
        <f t="shared" si="232"/>
        <v>0</v>
      </c>
      <c r="I408" s="194">
        <f t="shared" si="209"/>
        <v>0</v>
      </c>
      <c r="J408" s="181"/>
      <c r="K408" s="181"/>
      <c r="L408" s="181">
        <f t="shared" si="210"/>
        <v>0</v>
      </c>
      <c r="M408" s="181"/>
      <c r="N408" s="181"/>
      <c r="O408" s="181">
        <f t="shared" si="211"/>
        <v>0</v>
      </c>
    </row>
    <row r="409" spans="1:15" ht="27" customHeight="1" x14ac:dyDescent="0.25">
      <c r="A409" s="122" t="s">
        <v>71</v>
      </c>
      <c r="B409" s="37">
        <v>927</v>
      </c>
      <c r="C409" s="263" t="s">
        <v>19</v>
      </c>
      <c r="D409" s="262" t="s">
        <v>21</v>
      </c>
      <c r="E409" s="262" t="s">
        <v>364</v>
      </c>
      <c r="F409" s="152">
        <v>400</v>
      </c>
      <c r="G409" s="213">
        <f t="shared" si="232"/>
        <v>0</v>
      </c>
      <c r="H409" s="213">
        <f t="shared" si="232"/>
        <v>0</v>
      </c>
      <c r="I409" s="194">
        <f t="shared" si="209"/>
        <v>0</v>
      </c>
      <c r="J409" s="181"/>
      <c r="K409" s="181"/>
      <c r="L409" s="181">
        <f t="shared" si="210"/>
        <v>0</v>
      </c>
      <c r="M409" s="181"/>
      <c r="N409" s="181"/>
      <c r="O409" s="181">
        <f t="shared" si="211"/>
        <v>0</v>
      </c>
    </row>
    <row r="410" spans="1:15" x14ac:dyDescent="0.25">
      <c r="A410" s="114" t="s">
        <v>73</v>
      </c>
      <c r="B410" s="37">
        <v>927</v>
      </c>
      <c r="C410" s="143" t="s">
        <v>19</v>
      </c>
      <c r="D410" s="135" t="s">
        <v>21</v>
      </c>
      <c r="E410" s="262" t="s">
        <v>364</v>
      </c>
      <c r="F410" s="152">
        <v>410</v>
      </c>
      <c r="G410" s="213"/>
      <c r="H410" s="213"/>
      <c r="I410" s="194">
        <f t="shared" si="209"/>
        <v>0</v>
      </c>
      <c r="J410" s="181"/>
      <c r="K410" s="181"/>
      <c r="L410" s="181">
        <f t="shared" si="210"/>
        <v>0</v>
      </c>
      <c r="M410" s="181"/>
      <c r="N410" s="181"/>
      <c r="O410" s="181">
        <f t="shared" si="211"/>
        <v>0</v>
      </c>
    </row>
    <row r="411" spans="1:15" ht="26.25" x14ac:dyDescent="0.25">
      <c r="A411" s="121" t="s">
        <v>253</v>
      </c>
      <c r="B411" s="18">
        <v>927</v>
      </c>
      <c r="C411" s="201" t="s">
        <v>19</v>
      </c>
      <c r="D411" s="137" t="s">
        <v>21</v>
      </c>
      <c r="E411" s="196" t="s">
        <v>290</v>
      </c>
      <c r="F411" s="200" t="s">
        <v>7</v>
      </c>
      <c r="G411" s="226">
        <f t="shared" ref="G411:N412" si="233">SUM(G412)</f>
        <v>157544979.66999999</v>
      </c>
      <c r="H411" s="226">
        <f t="shared" si="233"/>
        <v>0</v>
      </c>
      <c r="I411" s="226">
        <f t="shared" si="209"/>
        <v>157544979.66999999</v>
      </c>
      <c r="J411" s="226">
        <f t="shared" si="233"/>
        <v>0</v>
      </c>
      <c r="K411" s="226">
        <f t="shared" si="233"/>
        <v>0</v>
      </c>
      <c r="L411" s="181">
        <f t="shared" si="210"/>
        <v>0</v>
      </c>
      <c r="M411" s="226">
        <f t="shared" si="233"/>
        <v>0</v>
      </c>
      <c r="N411" s="226">
        <f t="shared" si="233"/>
        <v>0</v>
      </c>
      <c r="O411" s="181">
        <f t="shared" si="211"/>
        <v>0</v>
      </c>
    </row>
    <row r="412" spans="1:15" ht="22.5" x14ac:dyDescent="0.25">
      <c r="A412" s="122" t="s">
        <v>71</v>
      </c>
      <c r="B412" s="37">
        <v>927</v>
      </c>
      <c r="C412" s="263" t="s">
        <v>19</v>
      </c>
      <c r="D412" s="262" t="s">
        <v>21</v>
      </c>
      <c r="E412" s="150" t="s">
        <v>290</v>
      </c>
      <c r="F412" s="152">
        <v>400</v>
      </c>
      <c r="G412" s="194">
        <f t="shared" si="233"/>
        <v>157544979.66999999</v>
      </c>
      <c r="H412" s="194">
        <f t="shared" si="233"/>
        <v>0</v>
      </c>
      <c r="I412" s="194">
        <f t="shared" si="209"/>
        <v>157544979.66999999</v>
      </c>
      <c r="J412" s="194">
        <f t="shared" si="233"/>
        <v>0</v>
      </c>
      <c r="K412" s="194">
        <f t="shared" si="233"/>
        <v>0</v>
      </c>
      <c r="L412" s="181">
        <f t="shared" si="210"/>
        <v>0</v>
      </c>
      <c r="M412" s="194">
        <f t="shared" si="233"/>
        <v>0</v>
      </c>
      <c r="N412" s="194">
        <f t="shared" si="233"/>
        <v>0</v>
      </c>
      <c r="O412" s="181">
        <f t="shared" si="211"/>
        <v>0</v>
      </c>
    </row>
    <row r="413" spans="1:15" x14ac:dyDescent="0.25">
      <c r="A413" s="114" t="s">
        <v>73</v>
      </c>
      <c r="B413" s="37">
        <v>927</v>
      </c>
      <c r="C413" s="143" t="s">
        <v>19</v>
      </c>
      <c r="D413" s="135" t="s">
        <v>21</v>
      </c>
      <c r="E413" s="150" t="s">
        <v>290</v>
      </c>
      <c r="F413" s="152">
        <v>410</v>
      </c>
      <c r="G413" s="194">
        <f>SUM(G415:G416)</f>
        <v>157544979.66999999</v>
      </c>
      <c r="H413" s="194">
        <f>SUM(H415:H416)</f>
        <v>0</v>
      </c>
      <c r="I413" s="194">
        <f t="shared" si="209"/>
        <v>157544979.66999999</v>
      </c>
      <c r="J413" s="194">
        <f t="shared" ref="J413:N413" si="234">SUM(J415:J416)</f>
        <v>0</v>
      </c>
      <c r="K413" s="194">
        <f t="shared" ref="K413" si="235">SUM(K415:K416)</f>
        <v>0</v>
      </c>
      <c r="L413" s="181">
        <f t="shared" si="210"/>
        <v>0</v>
      </c>
      <c r="M413" s="194">
        <f t="shared" si="234"/>
        <v>0</v>
      </c>
      <c r="N413" s="194">
        <f t="shared" si="234"/>
        <v>0</v>
      </c>
      <c r="O413" s="181">
        <f t="shared" si="211"/>
        <v>0</v>
      </c>
    </row>
    <row r="414" spans="1:15" x14ac:dyDescent="0.25">
      <c r="A414" s="114" t="s">
        <v>235</v>
      </c>
      <c r="B414" s="37"/>
      <c r="C414" s="263"/>
      <c r="D414" s="262"/>
      <c r="E414" s="150"/>
      <c r="F414" s="110"/>
      <c r="G414" s="194"/>
      <c r="H414" s="194"/>
      <c r="I414" s="194">
        <f t="shared" si="209"/>
        <v>0</v>
      </c>
      <c r="J414" s="194"/>
      <c r="K414" s="194"/>
      <c r="L414" s="181">
        <f t="shared" si="210"/>
        <v>0</v>
      </c>
      <c r="M414" s="194"/>
      <c r="N414" s="194"/>
      <c r="O414" s="181">
        <f t="shared" si="211"/>
        <v>0</v>
      </c>
    </row>
    <row r="415" spans="1:15" ht="27" customHeight="1" x14ac:dyDescent="0.25">
      <c r="A415" s="149" t="s">
        <v>307</v>
      </c>
      <c r="B415" s="37">
        <v>927</v>
      </c>
      <c r="C415" s="143" t="s">
        <v>19</v>
      </c>
      <c r="D415" s="135" t="s">
        <v>21</v>
      </c>
      <c r="E415" s="150" t="s">
        <v>290</v>
      </c>
      <c r="F415" s="116" t="s">
        <v>74</v>
      </c>
      <c r="G415" s="194">
        <v>0</v>
      </c>
      <c r="H415" s="194">
        <v>0</v>
      </c>
      <c r="I415" s="194">
        <f t="shared" si="209"/>
        <v>0</v>
      </c>
      <c r="J415" s="194"/>
      <c r="K415" s="194"/>
      <c r="L415" s="181">
        <f t="shared" si="210"/>
        <v>0</v>
      </c>
      <c r="M415" s="194"/>
      <c r="N415" s="194"/>
      <c r="O415" s="181">
        <f t="shared" si="211"/>
        <v>0</v>
      </c>
    </row>
    <row r="416" spans="1:15" ht="27" customHeight="1" x14ac:dyDescent="0.25">
      <c r="A416" s="149" t="s">
        <v>384</v>
      </c>
      <c r="B416" s="37">
        <v>927</v>
      </c>
      <c r="C416" s="143" t="s">
        <v>19</v>
      </c>
      <c r="D416" s="135" t="s">
        <v>21</v>
      </c>
      <c r="E416" s="150" t="s">
        <v>290</v>
      </c>
      <c r="F416" s="116" t="s">
        <v>74</v>
      </c>
      <c r="G416" s="194">
        <v>157544979.66999999</v>
      </c>
      <c r="H416" s="194">
        <v>0</v>
      </c>
      <c r="I416" s="194">
        <f t="shared" si="209"/>
        <v>157544979.66999999</v>
      </c>
      <c r="J416" s="194"/>
      <c r="K416" s="194"/>
      <c r="L416" s="181">
        <f t="shared" si="210"/>
        <v>0</v>
      </c>
      <c r="M416" s="194"/>
      <c r="N416" s="194"/>
      <c r="O416" s="181">
        <f t="shared" si="211"/>
        <v>0</v>
      </c>
    </row>
    <row r="417" spans="1:15" ht="16.149999999999999" customHeight="1" x14ac:dyDescent="0.25">
      <c r="A417" s="113" t="s">
        <v>450</v>
      </c>
      <c r="B417" s="18">
        <v>927</v>
      </c>
      <c r="C417" s="201" t="s">
        <v>19</v>
      </c>
      <c r="D417" s="199" t="s">
        <v>19</v>
      </c>
      <c r="E417" s="199" t="s">
        <v>112</v>
      </c>
      <c r="F417" s="200" t="s">
        <v>7</v>
      </c>
      <c r="G417" s="194">
        <f t="shared" ref="G417:H419" si="236">SUM(G418)</f>
        <v>1300000</v>
      </c>
      <c r="H417" s="226">
        <f t="shared" si="236"/>
        <v>0</v>
      </c>
      <c r="I417" s="226">
        <f t="shared" si="209"/>
        <v>1300000</v>
      </c>
      <c r="J417" s="194"/>
      <c r="K417" s="194"/>
      <c r="L417" s="181"/>
      <c r="M417" s="194"/>
      <c r="N417" s="194"/>
      <c r="O417" s="181"/>
    </row>
    <row r="418" spans="1:15" ht="21.6" customHeight="1" x14ac:dyDescent="0.25">
      <c r="A418" s="125" t="s">
        <v>451</v>
      </c>
      <c r="B418" s="18">
        <v>927</v>
      </c>
      <c r="C418" s="195" t="s">
        <v>19</v>
      </c>
      <c r="D418" s="197" t="s">
        <v>19</v>
      </c>
      <c r="E418" s="199" t="s">
        <v>452</v>
      </c>
      <c r="F418" s="200" t="s">
        <v>7</v>
      </c>
      <c r="G418" s="226">
        <f t="shared" si="236"/>
        <v>1300000</v>
      </c>
      <c r="H418" s="226">
        <f t="shared" si="236"/>
        <v>0</v>
      </c>
      <c r="I418" s="226">
        <f t="shared" si="209"/>
        <v>1300000</v>
      </c>
      <c r="J418" s="194"/>
      <c r="K418" s="194"/>
      <c r="L418" s="181"/>
      <c r="M418" s="194"/>
      <c r="N418" s="194"/>
      <c r="O418" s="181"/>
    </row>
    <row r="419" spans="1:15" ht="27" customHeight="1" x14ac:dyDescent="0.25">
      <c r="A419" s="265" t="s">
        <v>34</v>
      </c>
      <c r="B419" s="19">
        <v>927</v>
      </c>
      <c r="C419" s="110" t="s">
        <v>19</v>
      </c>
      <c r="D419" s="112" t="s">
        <v>19</v>
      </c>
      <c r="E419" s="117" t="s">
        <v>452</v>
      </c>
      <c r="F419" s="112" t="s">
        <v>35</v>
      </c>
      <c r="G419" s="194">
        <f t="shared" si="236"/>
        <v>1300000</v>
      </c>
      <c r="H419" s="194">
        <f t="shared" si="236"/>
        <v>0</v>
      </c>
      <c r="I419" s="194">
        <f t="shared" si="209"/>
        <v>1300000</v>
      </c>
      <c r="J419" s="194"/>
      <c r="K419" s="194"/>
      <c r="L419" s="181"/>
      <c r="M419" s="194"/>
      <c r="N419" s="194"/>
      <c r="O419" s="181"/>
    </row>
    <row r="420" spans="1:15" ht="27" customHeight="1" x14ac:dyDescent="0.25">
      <c r="A420" s="149" t="s">
        <v>80</v>
      </c>
      <c r="B420" s="19">
        <v>927</v>
      </c>
      <c r="C420" s="110" t="s">
        <v>19</v>
      </c>
      <c r="D420" s="112" t="s">
        <v>19</v>
      </c>
      <c r="E420" s="117" t="s">
        <v>452</v>
      </c>
      <c r="F420" s="112" t="s">
        <v>81</v>
      </c>
      <c r="G420" s="194">
        <v>1300000</v>
      </c>
      <c r="H420" s="194">
        <v>0</v>
      </c>
      <c r="I420" s="194">
        <f t="shared" si="209"/>
        <v>1300000</v>
      </c>
      <c r="J420" s="194"/>
      <c r="K420" s="194"/>
      <c r="L420" s="181"/>
      <c r="M420" s="194"/>
      <c r="N420" s="194"/>
      <c r="O420" s="181"/>
    </row>
    <row r="421" spans="1:15" s="319" customFormat="1" ht="18" x14ac:dyDescent="0.25">
      <c r="A421" s="136" t="s">
        <v>167</v>
      </c>
      <c r="B421" s="142" t="s">
        <v>86</v>
      </c>
      <c r="C421" s="142" t="s">
        <v>58</v>
      </c>
      <c r="D421" s="138" t="s">
        <v>6</v>
      </c>
      <c r="E421" s="138" t="s">
        <v>112</v>
      </c>
      <c r="F421" s="138" t="s">
        <v>7</v>
      </c>
      <c r="G421" s="181">
        <f>SUM(G422)</f>
        <v>0</v>
      </c>
      <c r="H421" s="181">
        <f>SUM(H422)</f>
        <v>0</v>
      </c>
      <c r="I421" s="226">
        <f t="shared" si="209"/>
        <v>0</v>
      </c>
      <c r="J421" s="181">
        <f>SUM(J422)</f>
        <v>0</v>
      </c>
      <c r="K421" s="181">
        <f>SUM(K422)</f>
        <v>0</v>
      </c>
      <c r="L421" s="181">
        <f t="shared" si="210"/>
        <v>0</v>
      </c>
      <c r="M421" s="181">
        <f>SUM(M422)</f>
        <v>36213195.829999998</v>
      </c>
      <c r="N421" s="181">
        <f>SUM(N422)</f>
        <v>1810659.96</v>
      </c>
      <c r="O421" s="181">
        <f t="shared" si="211"/>
        <v>38023855.789999999</v>
      </c>
    </row>
    <row r="422" spans="1:15" s="319" customFormat="1" x14ac:dyDescent="0.25">
      <c r="A422" s="281" t="s">
        <v>59</v>
      </c>
      <c r="B422" s="279">
        <v>927</v>
      </c>
      <c r="C422" s="269" t="s">
        <v>58</v>
      </c>
      <c r="D422" s="271" t="s">
        <v>21</v>
      </c>
      <c r="E422" s="271" t="s">
        <v>112</v>
      </c>
      <c r="F422" s="270" t="s">
        <v>7</v>
      </c>
      <c r="G422" s="181">
        <f>SUM(G423)</f>
        <v>0</v>
      </c>
      <c r="H422" s="181">
        <f>SUM(H423)</f>
        <v>0</v>
      </c>
      <c r="I422" s="226">
        <f t="shared" si="209"/>
        <v>0</v>
      </c>
      <c r="J422" s="181">
        <f t="shared" ref="J422:K422" si="237">SUM(J423)</f>
        <v>0</v>
      </c>
      <c r="K422" s="181">
        <f t="shared" si="237"/>
        <v>0</v>
      </c>
      <c r="L422" s="181">
        <f t="shared" si="210"/>
        <v>0</v>
      </c>
      <c r="M422" s="181">
        <f t="shared" ref="M422:N422" si="238">SUM(M423)</f>
        <v>36213195.829999998</v>
      </c>
      <c r="N422" s="181">
        <f t="shared" si="238"/>
        <v>1810659.96</v>
      </c>
      <c r="O422" s="181">
        <f t="shared" si="211"/>
        <v>38023855.789999999</v>
      </c>
    </row>
    <row r="423" spans="1:15" s="319" customFormat="1" ht="26.25" x14ac:dyDescent="0.25">
      <c r="A423" s="249" t="s">
        <v>413</v>
      </c>
      <c r="B423" s="18">
        <v>927</v>
      </c>
      <c r="C423" s="269" t="s">
        <v>58</v>
      </c>
      <c r="D423" s="271" t="s">
        <v>21</v>
      </c>
      <c r="E423" s="271" t="s">
        <v>414</v>
      </c>
      <c r="F423" s="200" t="s">
        <v>7</v>
      </c>
      <c r="G423" s="212">
        <f t="shared" ref="G423:N424" si="239">SUM(G424)</f>
        <v>0</v>
      </c>
      <c r="H423" s="212">
        <f t="shared" si="239"/>
        <v>0</v>
      </c>
      <c r="I423" s="226">
        <f t="shared" si="209"/>
        <v>0</v>
      </c>
      <c r="J423" s="212">
        <f t="shared" si="239"/>
        <v>0</v>
      </c>
      <c r="K423" s="212">
        <f t="shared" si="239"/>
        <v>0</v>
      </c>
      <c r="L423" s="181">
        <f t="shared" si="210"/>
        <v>0</v>
      </c>
      <c r="M423" s="212">
        <f t="shared" si="239"/>
        <v>36213195.829999998</v>
      </c>
      <c r="N423" s="212">
        <f t="shared" si="239"/>
        <v>1810659.96</v>
      </c>
      <c r="O423" s="181">
        <f t="shared" si="211"/>
        <v>38023855.789999999</v>
      </c>
    </row>
    <row r="424" spans="1:15" s="319" customFormat="1" ht="22.5" x14ac:dyDescent="0.25">
      <c r="A424" s="122" t="s">
        <v>71</v>
      </c>
      <c r="B424" s="37">
        <v>927</v>
      </c>
      <c r="C424" s="263" t="s">
        <v>58</v>
      </c>
      <c r="D424" s="262" t="s">
        <v>21</v>
      </c>
      <c r="E424" s="262" t="s">
        <v>414</v>
      </c>
      <c r="F424" s="152">
        <v>400</v>
      </c>
      <c r="G424" s="213">
        <f t="shared" si="239"/>
        <v>0</v>
      </c>
      <c r="H424" s="213">
        <f t="shared" si="239"/>
        <v>0</v>
      </c>
      <c r="I424" s="194">
        <f t="shared" si="209"/>
        <v>0</v>
      </c>
      <c r="J424" s="213">
        <f t="shared" si="239"/>
        <v>0</v>
      </c>
      <c r="K424" s="213">
        <f t="shared" si="239"/>
        <v>0</v>
      </c>
      <c r="L424" s="181">
        <f t="shared" si="210"/>
        <v>0</v>
      </c>
      <c r="M424" s="213">
        <f t="shared" si="239"/>
        <v>36213195.829999998</v>
      </c>
      <c r="N424" s="213">
        <f t="shared" si="239"/>
        <v>1810659.96</v>
      </c>
      <c r="O424" s="214">
        <f t="shared" si="211"/>
        <v>38023855.789999999</v>
      </c>
    </row>
    <row r="425" spans="1:15" s="319" customFormat="1" x14ac:dyDescent="0.25">
      <c r="A425" s="114" t="s">
        <v>73</v>
      </c>
      <c r="B425" s="37">
        <v>927</v>
      </c>
      <c r="C425" s="143" t="s">
        <v>58</v>
      </c>
      <c r="D425" s="135" t="s">
        <v>21</v>
      </c>
      <c r="E425" s="262" t="s">
        <v>414</v>
      </c>
      <c r="F425" s="152">
        <v>410</v>
      </c>
      <c r="G425" s="213">
        <f>SUM(G427)</f>
        <v>0</v>
      </c>
      <c r="H425" s="213">
        <f>SUM(H427)</f>
        <v>0</v>
      </c>
      <c r="I425" s="194">
        <f t="shared" si="209"/>
        <v>0</v>
      </c>
      <c r="J425" s="213">
        <f t="shared" ref="J425:N425" si="240">SUM(J427)</f>
        <v>0</v>
      </c>
      <c r="K425" s="213">
        <f t="shared" ref="K425" si="241">SUM(K427)</f>
        <v>0</v>
      </c>
      <c r="L425" s="181">
        <f t="shared" si="210"/>
        <v>0</v>
      </c>
      <c r="M425" s="213">
        <f t="shared" si="240"/>
        <v>36213195.829999998</v>
      </c>
      <c r="N425" s="213">
        <f t="shared" si="240"/>
        <v>1810659.96</v>
      </c>
      <c r="O425" s="214">
        <f t="shared" si="211"/>
        <v>38023855.789999999</v>
      </c>
    </row>
    <row r="426" spans="1:15" s="319" customFormat="1" x14ac:dyDescent="0.25">
      <c r="A426" s="114" t="s">
        <v>235</v>
      </c>
      <c r="B426" s="37"/>
      <c r="C426" s="263"/>
      <c r="D426" s="262"/>
      <c r="E426" s="262"/>
      <c r="F426" s="152"/>
      <c r="G426" s="213"/>
      <c r="H426" s="213"/>
      <c r="I426" s="194">
        <f t="shared" ref="I426:I496" si="242">SUM(G426+H426)</f>
        <v>0</v>
      </c>
      <c r="J426" s="181"/>
      <c r="K426" s="181"/>
      <c r="L426" s="181">
        <f t="shared" si="210"/>
        <v>0</v>
      </c>
      <c r="M426" s="181"/>
      <c r="N426" s="181"/>
      <c r="O426" s="214">
        <f t="shared" si="211"/>
        <v>0</v>
      </c>
    </row>
    <row r="427" spans="1:15" s="319" customFormat="1" ht="23.25" x14ac:dyDescent="0.25">
      <c r="A427" s="114" t="s">
        <v>412</v>
      </c>
      <c r="B427" s="37">
        <v>927</v>
      </c>
      <c r="C427" s="143" t="s">
        <v>58</v>
      </c>
      <c r="D427" s="135" t="s">
        <v>21</v>
      </c>
      <c r="E427" s="262" t="s">
        <v>414</v>
      </c>
      <c r="F427" s="152">
        <v>410</v>
      </c>
      <c r="G427" s="213"/>
      <c r="H427" s="213"/>
      <c r="I427" s="194">
        <f t="shared" si="242"/>
        <v>0</v>
      </c>
      <c r="J427" s="181"/>
      <c r="K427" s="181"/>
      <c r="L427" s="181">
        <f t="shared" ref="L427:L497" si="243">SUM(J427+K427)</f>
        <v>0</v>
      </c>
      <c r="M427" s="214">
        <v>36213195.829999998</v>
      </c>
      <c r="N427" s="181">
        <v>1810659.96</v>
      </c>
      <c r="O427" s="214">
        <f t="shared" ref="O427:O497" si="244">SUM(M427+N427)</f>
        <v>38023855.789999999</v>
      </c>
    </row>
    <row r="428" spans="1:15" ht="18" x14ac:dyDescent="0.25">
      <c r="A428" s="16" t="s">
        <v>36</v>
      </c>
      <c r="B428" s="94">
        <v>927</v>
      </c>
      <c r="C428" s="191" t="s">
        <v>37</v>
      </c>
      <c r="D428" s="192" t="s">
        <v>6</v>
      </c>
      <c r="E428" s="192" t="s">
        <v>112</v>
      </c>
      <c r="F428" s="192" t="s">
        <v>7</v>
      </c>
      <c r="G428" s="212">
        <f>SUM(G429+G433+G437+G452)</f>
        <v>46265146.540000007</v>
      </c>
      <c r="H428" s="212">
        <f>SUM(H429+H433+H437+H452)</f>
        <v>0</v>
      </c>
      <c r="I428" s="226">
        <f t="shared" si="242"/>
        <v>46265146.540000007</v>
      </c>
      <c r="J428" s="212">
        <f>SUM(J429+J433+J437+J452)</f>
        <v>45972880.710000001</v>
      </c>
      <c r="K428" s="212">
        <f>SUM(K429+K433+K437+K452)</f>
        <v>0</v>
      </c>
      <c r="L428" s="181">
        <f t="shared" si="243"/>
        <v>45972880.710000001</v>
      </c>
      <c r="M428" s="212">
        <f>SUM(M429+M433+M437+M452)</f>
        <v>44151027.510000005</v>
      </c>
      <c r="N428" s="212">
        <f>SUM(N429+N433+N437+N452)</f>
        <v>0</v>
      </c>
      <c r="O428" s="181">
        <f t="shared" si="244"/>
        <v>44151027.510000005</v>
      </c>
    </row>
    <row r="429" spans="1:15" x14ac:dyDescent="0.25">
      <c r="A429" s="17" t="s">
        <v>88</v>
      </c>
      <c r="B429" s="21">
        <v>927</v>
      </c>
      <c r="C429" s="22" t="s">
        <v>37</v>
      </c>
      <c r="D429" s="23" t="s">
        <v>21</v>
      </c>
      <c r="E429" s="23" t="s">
        <v>112</v>
      </c>
      <c r="F429" s="23" t="s">
        <v>7</v>
      </c>
      <c r="G429" s="212">
        <f t="shared" ref="G429:N431" si="245">SUM(G430)</f>
        <v>3476228.1</v>
      </c>
      <c r="H429" s="212">
        <f t="shared" si="245"/>
        <v>0</v>
      </c>
      <c r="I429" s="226">
        <f t="shared" si="242"/>
        <v>3476228.1</v>
      </c>
      <c r="J429" s="212">
        <f t="shared" si="245"/>
        <v>3598628.5</v>
      </c>
      <c r="K429" s="212">
        <f t="shared" si="245"/>
        <v>0</v>
      </c>
      <c r="L429" s="181">
        <f t="shared" si="243"/>
        <v>3598628.5</v>
      </c>
      <c r="M429" s="212">
        <f t="shared" si="245"/>
        <v>1598628.1</v>
      </c>
      <c r="N429" s="212">
        <f t="shared" si="245"/>
        <v>0</v>
      </c>
      <c r="O429" s="181">
        <f t="shared" si="244"/>
        <v>1598628.1</v>
      </c>
    </row>
    <row r="430" spans="1:15" ht="26.25" x14ac:dyDescent="0.25">
      <c r="A430" s="12" t="s">
        <v>228</v>
      </c>
      <c r="B430" s="37">
        <v>927</v>
      </c>
      <c r="C430" s="110" t="s">
        <v>37</v>
      </c>
      <c r="D430" s="111" t="s">
        <v>21</v>
      </c>
      <c r="E430" s="117" t="s">
        <v>227</v>
      </c>
      <c r="F430" s="112" t="s">
        <v>7</v>
      </c>
      <c r="G430" s="194">
        <f t="shared" si="245"/>
        <v>3476228.1</v>
      </c>
      <c r="H430" s="194">
        <f t="shared" si="245"/>
        <v>0</v>
      </c>
      <c r="I430" s="194">
        <f t="shared" si="242"/>
        <v>3476228.1</v>
      </c>
      <c r="J430" s="194">
        <f t="shared" si="245"/>
        <v>3598628.5</v>
      </c>
      <c r="K430" s="194">
        <f t="shared" si="245"/>
        <v>0</v>
      </c>
      <c r="L430" s="214">
        <f t="shared" si="243"/>
        <v>3598628.5</v>
      </c>
      <c r="M430" s="194">
        <f t="shared" si="245"/>
        <v>1598628.1</v>
      </c>
      <c r="N430" s="194">
        <f t="shared" si="245"/>
        <v>0</v>
      </c>
      <c r="O430" s="214">
        <f t="shared" si="244"/>
        <v>1598628.1</v>
      </c>
    </row>
    <row r="431" spans="1:15" x14ac:dyDescent="0.25">
      <c r="A431" s="11" t="s">
        <v>87</v>
      </c>
      <c r="B431" s="37">
        <v>927</v>
      </c>
      <c r="C431" s="110" t="s">
        <v>37</v>
      </c>
      <c r="D431" s="111" t="s">
        <v>21</v>
      </c>
      <c r="E431" s="117" t="s">
        <v>227</v>
      </c>
      <c r="F431" s="110" t="s">
        <v>77</v>
      </c>
      <c r="G431" s="194">
        <f>SUM(G432)</f>
        <v>3476228.1</v>
      </c>
      <c r="H431" s="194">
        <f>SUM(H432)</f>
        <v>0</v>
      </c>
      <c r="I431" s="194">
        <f t="shared" si="242"/>
        <v>3476228.1</v>
      </c>
      <c r="J431" s="194">
        <f t="shared" si="245"/>
        <v>3598628.5</v>
      </c>
      <c r="K431" s="194">
        <f t="shared" si="245"/>
        <v>0</v>
      </c>
      <c r="L431" s="214">
        <f t="shared" si="243"/>
        <v>3598628.5</v>
      </c>
      <c r="M431" s="194">
        <f t="shared" si="245"/>
        <v>1598628.1</v>
      </c>
      <c r="N431" s="194">
        <f t="shared" si="245"/>
        <v>0</v>
      </c>
      <c r="O431" s="214">
        <f t="shared" si="244"/>
        <v>1598628.1</v>
      </c>
    </row>
    <row r="432" spans="1:15" ht="24.6" customHeight="1" x14ac:dyDescent="0.25">
      <c r="A432" s="223" t="s">
        <v>159</v>
      </c>
      <c r="B432" s="37">
        <v>927</v>
      </c>
      <c r="C432" s="110" t="s">
        <v>37</v>
      </c>
      <c r="D432" s="111" t="s">
        <v>21</v>
      </c>
      <c r="E432" s="117" t="s">
        <v>227</v>
      </c>
      <c r="F432" s="110" t="s">
        <v>157</v>
      </c>
      <c r="G432" s="194">
        <v>3476228.1</v>
      </c>
      <c r="H432" s="194"/>
      <c r="I432" s="194">
        <f t="shared" si="242"/>
        <v>3476228.1</v>
      </c>
      <c r="J432" s="194">
        <v>3598628.5</v>
      </c>
      <c r="K432" s="194"/>
      <c r="L432" s="214">
        <f t="shared" si="243"/>
        <v>3598628.5</v>
      </c>
      <c r="M432" s="194">
        <v>1598628.1</v>
      </c>
      <c r="N432" s="194"/>
      <c r="O432" s="214">
        <f t="shared" si="244"/>
        <v>1598628.1</v>
      </c>
    </row>
    <row r="433" spans="1:15" x14ac:dyDescent="0.25">
      <c r="A433" s="113" t="s">
        <v>89</v>
      </c>
      <c r="B433" s="31">
        <v>927</v>
      </c>
      <c r="C433" s="195" t="s">
        <v>37</v>
      </c>
      <c r="D433" s="196" t="s">
        <v>9</v>
      </c>
      <c r="E433" s="196" t="s">
        <v>112</v>
      </c>
      <c r="F433" s="197" t="s">
        <v>7</v>
      </c>
      <c r="G433" s="212">
        <f>SUM(G434)</f>
        <v>88000</v>
      </c>
      <c r="H433" s="212">
        <f>SUM(H434)</f>
        <v>0</v>
      </c>
      <c r="I433" s="226">
        <f t="shared" si="242"/>
        <v>88000</v>
      </c>
      <c r="J433" s="212">
        <f t="shared" ref="J433:N433" si="246">SUM(J434)</f>
        <v>108000</v>
      </c>
      <c r="K433" s="212">
        <f t="shared" si="246"/>
        <v>0</v>
      </c>
      <c r="L433" s="181">
        <f t="shared" si="243"/>
        <v>108000</v>
      </c>
      <c r="M433" s="212">
        <f t="shared" si="246"/>
        <v>108000</v>
      </c>
      <c r="N433" s="212">
        <f t="shared" si="246"/>
        <v>0</v>
      </c>
      <c r="O433" s="181">
        <f t="shared" si="244"/>
        <v>108000</v>
      </c>
    </row>
    <row r="434" spans="1:15" ht="39" x14ac:dyDescent="0.25">
      <c r="A434" s="12" t="s">
        <v>90</v>
      </c>
      <c r="B434" s="59">
        <v>927</v>
      </c>
      <c r="C434" s="137" t="s">
        <v>37</v>
      </c>
      <c r="D434" s="140" t="s">
        <v>9</v>
      </c>
      <c r="E434" s="138" t="s">
        <v>118</v>
      </c>
      <c r="F434" s="141" t="s">
        <v>7</v>
      </c>
      <c r="G434" s="212">
        <f t="shared" ref="G434:N435" si="247">SUM(G435)</f>
        <v>88000</v>
      </c>
      <c r="H434" s="212">
        <f t="shared" si="247"/>
        <v>0</v>
      </c>
      <c r="I434" s="226">
        <f t="shared" si="242"/>
        <v>88000</v>
      </c>
      <c r="J434" s="212">
        <f t="shared" si="247"/>
        <v>108000</v>
      </c>
      <c r="K434" s="212">
        <f t="shared" si="247"/>
        <v>0</v>
      </c>
      <c r="L434" s="181">
        <f t="shared" si="243"/>
        <v>108000</v>
      </c>
      <c r="M434" s="212">
        <f t="shared" si="247"/>
        <v>108000</v>
      </c>
      <c r="N434" s="212">
        <f t="shared" si="247"/>
        <v>0</v>
      </c>
      <c r="O434" s="181">
        <f t="shared" si="244"/>
        <v>108000</v>
      </c>
    </row>
    <row r="435" spans="1:15" x14ac:dyDescent="0.25">
      <c r="A435" s="11" t="s">
        <v>76</v>
      </c>
      <c r="B435" s="37">
        <v>927</v>
      </c>
      <c r="C435" s="110" t="s">
        <v>37</v>
      </c>
      <c r="D435" s="111" t="s">
        <v>9</v>
      </c>
      <c r="E435" s="117" t="s">
        <v>118</v>
      </c>
      <c r="F435" s="110" t="s">
        <v>77</v>
      </c>
      <c r="G435" s="213">
        <f t="shared" si="247"/>
        <v>88000</v>
      </c>
      <c r="H435" s="213">
        <f t="shared" si="247"/>
        <v>0</v>
      </c>
      <c r="I435" s="194">
        <f t="shared" si="242"/>
        <v>88000</v>
      </c>
      <c r="J435" s="213">
        <f t="shared" si="247"/>
        <v>108000</v>
      </c>
      <c r="K435" s="213">
        <f t="shared" si="247"/>
        <v>0</v>
      </c>
      <c r="L435" s="214">
        <f t="shared" si="243"/>
        <v>108000</v>
      </c>
      <c r="M435" s="213">
        <f t="shared" si="247"/>
        <v>108000</v>
      </c>
      <c r="N435" s="213">
        <f t="shared" si="247"/>
        <v>0</v>
      </c>
      <c r="O435" s="214">
        <f t="shared" si="244"/>
        <v>108000</v>
      </c>
    </row>
    <row r="436" spans="1:15" ht="23.45" customHeight="1" x14ac:dyDescent="0.25">
      <c r="A436" s="223" t="s">
        <v>159</v>
      </c>
      <c r="B436" s="37">
        <v>927</v>
      </c>
      <c r="C436" s="110" t="s">
        <v>37</v>
      </c>
      <c r="D436" s="111" t="s">
        <v>9</v>
      </c>
      <c r="E436" s="117" t="s">
        <v>118</v>
      </c>
      <c r="F436" s="110" t="s">
        <v>157</v>
      </c>
      <c r="G436" s="213">
        <v>88000</v>
      </c>
      <c r="H436" s="213"/>
      <c r="I436" s="194">
        <f t="shared" si="242"/>
        <v>88000</v>
      </c>
      <c r="J436" s="213">
        <v>108000</v>
      </c>
      <c r="K436" s="213"/>
      <c r="L436" s="214">
        <f t="shared" si="243"/>
        <v>108000</v>
      </c>
      <c r="M436" s="213">
        <v>108000</v>
      </c>
      <c r="N436" s="213"/>
      <c r="O436" s="214">
        <f t="shared" si="244"/>
        <v>108000</v>
      </c>
    </row>
    <row r="437" spans="1:15" x14ac:dyDescent="0.25">
      <c r="A437" s="9" t="s">
        <v>38</v>
      </c>
      <c r="B437" s="31">
        <v>927</v>
      </c>
      <c r="C437" s="195" t="s">
        <v>37</v>
      </c>
      <c r="D437" s="196" t="s">
        <v>39</v>
      </c>
      <c r="E437" s="196" t="s">
        <v>112</v>
      </c>
      <c r="F437" s="197" t="s">
        <v>7</v>
      </c>
      <c r="G437" s="181">
        <f>SUM(G438+G444+G441+G449)</f>
        <v>39998194.440000005</v>
      </c>
      <c r="H437" s="181">
        <f>SUM(H438+H444+H441+H449)</f>
        <v>0</v>
      </c>
      <c r="I437" s="226">
        <f t="shared" si="242"/>
        <v>39998194.440000005</v>
      </c>
      <c r="J437" s="181">
        <f t="shared" ref="J437:N437" si="248">SUM(J438+J444+J441+J449)</f>
        <v>39638528.210000001</v>
      </c>
      <c r="K437" s="181">
        <f t="shared" ref="K437" si="249">SUM(K438+K444+K441+K449)</f>
        <v>0</v>
      </c>
      <c r="L437" s="181">
        <f t="shared" si="243"/>
        <v>39638528.210000001</v>
      </c>
      <c r="M437" s="181">
        <f t="shared" si="248"/>
        <v>39748675.410000004</v>
      </c>
      <c r="N437" s="181">
        <f t="shared" si="248"/>
        <v>0</v>
      </c>
      <c r="O437" s="181">
        <f t="shared" si="244"/>
        <v>39748675.410000004</v>
      </c>
    </row>
    <row r="438" spans="1:15" s="311" customFormat="1" ht="39" x14ac:dyDescent="0.25">
      <c r="A438" s="162" t="s">
        <v>91</v>
      </c>
      <c r="B438" s="31">
        <v>927</v>
      </c>
      <c r="C438" s="195" t="s">
        <v>37</v>
      </c>
      <c r="D438" s="196" t="s">
        <v>39</v>
      </c>
      <c r="E438" s="199" t="s">
        <v>119</v>
      </c>
      <c r="F438" s="195" t="s">
        <v>7</v>
      </c>
      <c r="G438" s="212">
        <f t="shared" ref="G438:N439" si="250">SUM(G439)</f>
        <v>226635.84</v>
      </c>
      <c r="H438" s="212">
        <f t="shared" si="250"/>
        <v>0</v>
      </c>
      <c r="I438" s="226">
        <f t="shared" si="242"/>
        <v>226635.84</v>
      </c>
      <c r="J438" s="212">
        <f t="shared" si="250"/>
        <v>215869.61</v>
      </c>
      <c r="K438" s="212">
        <f t="shared" si="250"/>
        <v>0</v>
      </c>
      <c r="L438" s="181">
        <f t="shared" si="243"/>
        <v>215869.61</v>
      </c>
      <c r="M438" s="212">
        <f t="shared" si="250"/>
        <v>365816.81</v>
      </c>
      <c r="N438" s="212">
        <f t="shared" si="250"/>
        <v>0</v>
      </c>
      <c r="O438" s="181">
        <f t="shared" si="244"/>
        <v>365816.81</v>
      </c>
    </row>
    <row r="439" spans="1:15" x14ac:dyDescent="0.25">
      <c r="A439" s="11" t="s">
        <v>76</v>
      </c>
      <c r="B439" s="19">
        <v>927</v>
      </c>
      <c r="C439" s="110" t="s">
        <v>37</v>
      </c>
      <c r="D439" s="111" t="s">
        <v>39</v>
      </c>
      <c r="E439" s="117" t="s">
        <v>119</v>
      </c>
      <c r="F439" s="110" t="s">
        <v>77</v>
      </c>
      <c r="G439" s="213">
        <f t="shared" si="250"/>
        <v>226635.84</v>
      </c>
      <c r="H439" s="213">
        <f t="shared" si="250"/>
        <v>0</v>
      </c>
      <c r="I439" s="194">
        <f t="shared" si="242"/>
        <v>226635.84</v>
      </c>
      <c r="J439" s="213">
        <f t="shared" si="250"/>
        <v>215869.61</v>
      </c>
      <c r="K439" s="213">
        <f t="shared" si="250"/>
        <v>0</v>
      </c>
      <c r="L439" s="214">
        <f t="shared" si="243"/>
        <v>215869.61</v>
      </c>
      <c r="M439" s="213">
        <f t="shared" si="250"/>
        <v>365816.81</v>
      </c>
      <c r="N439" s="213">
        <f t="shared" si="250"/>
        <v>0</v>
      </c>
      <c r="O439" s="214">
        <f t="shared" si="244"/>
        <v>365816.81</v>
      </c>
    </row>
    <row r="440" spans="1:15" x14ac:dyDescent="0.25">
      <c r="A440" s="115" t="s">
        <v>156</v>
      </c>
      <c r="B440" s="19">
        <v>927</v>
      </c>
      <c r="C440" s="110" t="s">
        <v>37</v>
      </c>
      <c r="D440" s="111" t="s">
        <v>39</v>
      </c>
      <c r="E440" s="117" t="s">
        <v>119</v>
      </c>
      <c r="F440" s="110" t="s">
        <v>155</v>
      </c>
      <c r="G440" s="213">
        <v>226635.84</v>
      </c>
      <c r="H440" s="213">
        <v>0</v>
      </c>
      <c r="I440" s="194">
        <f t="shared" si="242"/>
        <v>226635.84</v>
      </c>
      <c r="J440" s="194">
        <v>215869.61</v>
      </c>
      <c r="K440" s="194"/>
      <c r="L440" s="214">
        <f t="shared" si="243"/>
        <v>215869.61</v>
      </c>
      <c r="M440" s="213">
        <v>365816.81</v>
      </c>
      <c r="N440" s="194"/>
      <c r="O440" s="214">
        <f t="shared" si="244"/>
        <v>365816.81</v>
      </c>
    </row>
    <row r="441" spans="1:15" s="311" customFormat="1" ht="51.75" x14ac:dyDescent="0.25">
      <c r="A441" s="249" t="s">
        <v>306</v>
      </c>
      <c r="B441" s="31">
        <v>927</v>
      </c>
      <c r="C441" s="195" t="s">
        <v>37</v>
      </c>
      <c r="D441" s="196" t="s">
        <v>39</v>
      </c>
      <c r="E441" s="199" t="s">
        <v>162</v>
      </c>
      <c r="F441" s="197" t="s">
        <v>7</v>
      </c>
      <c r="G441" s="212">
        <f t="shared" ref="G441:N442" si="251">SUM(G442)</f>
        <v>14189868</v>
      </c>
      <c r="H441" s="212">
        <f t="shared" si="251"/>
        <v>0</v>
      </c>
      <c r="I441" s="226">
        <f t="shared" si="242"/>
        <v>14189868</v>
      </c>
      <c r="J441" s="212">
        <f t="shared" si="251"/>
        <v>14189868</v>
      </c>
      <c r="K441" s="212">
        <f t="shared" si="251"/>
        <v>0</v>
      </c>
      <c r="L441" s="181">
        <f t="shared" si="243"/>
        <v>14189868</v>
      </c>
      <c r="M441" s="212">
        <f t="shared" si="251"/>
        <v>14189868</v>
      </c>
      <c r="N441" s="212">
        <f t="shared" si="251"/>
        <v>0</v>
      </c>
      <c r="O441" s="181">
        <f t="shared" si="244"/>
        <v>14189868</v>
      </c>
    </row>
    <row r="442" spans="1:15" ht="22.5" x14ac:dyDescent="0.25">
      <c r="A442" s="228" t="s">
        <v>71</v>
      </c>
      <c r="B442" s="37">
        <v>927</v>
      </c>
      <c r="C442" s="110" t="s">
        <v>37</v>
      </c>
      <c r="D442" s="111" t="s">
        <v>39</v>
      </c>
      <c r="E442" s="117" t="s">
        <v>162</v>
      </c>
      <c r="F442" s="112" t="s">
        <v>72</v>
      </c>
      <c r="G442" s="213">
        <f t="shared" si="251"/>
        <v>14189868</v>
      </c>
      <c r="H442" s="213">
        <f t="shared" si="251"/>
        <v>0</v>
      </c>
      <c r="I442" s="194">
        <f t="shared" si="242"/>
        <v>14189868</v>
      </c>
      <c r="J442" s="213">
        <f t="shared" si="251"/>
        <v>14189868</v>
      </c>
      <c r="K442" s="213">
        <f t="shared" si="251"/>
        <v>0</v>
      </c>
      <c r="L442" s="214">
        <f t="shared" si="243"/>
        <v>14189868</v>
      </c>
      <c r="M442" s="213">
        <f t="shared" si="251"/>
        <v>14189868</v>
      </c>
      <c r="N442" s="213">
        <f t="shared" si="251"/>
        <v>0</v>
      </c>
      <c r="O442" s="214">
        <f t="shared" si="244"/>
        <v>14189868</v>
      </c>
    </row>
    <row r="443" spans="1:15" x14ac:dyDescent="0.25">
      <c r="A443" s="229" t="s">
        <v>73</v>
      </c>
      <c r="B443" s="37">
        <v>927</v>
      </c>
      <c r="C443" s="110" t="s">
        <v>37</v>
      </c>
      <c r="D443" s="111" t="s">
        <v>39</v>
      </c>
      <c r="E443" s="117" t="s">
        <v>162</v>
      </c>
      <c r="F443" s="112" t="s">
        <v>74</v>
      </c>
      <c r="G443" s="213">
        <v>14189868</v>
      </c>
      <c r="H443" s="213"/>
      <c r="I443" s="194">
        <f t="shared" si="242"/>
        <v>14189868</v>
      </c>
      <c r="J443" s="213">
        <v>14189868</v>
      </c>
      <c r="K443" s="213"/>
      <c r="L443" s="214">
        <f t="shared" si="243"/>
        <v>14189868</v>
      </c>
      <c r="M443" s="213">
        <v>14189868</v>
      </c>
      <c r="N443" s="213"/>
      <c r="O443" s="214">
        <f t="shared" si="244"/>
        <v>14189868</v>
      </c>
    </row>
    <row r="444" spans="1:15" s="311" customFormat="1" ht="102.75" x14ac:dyDescent="0.25">
      <c r="A444" s="120" t="s">
        <v>242</v>
      </c>
      <c r="B444" s="18">
        <v>927</v>
      </c>
      <c r="C444" s="195" t="s">
        <v>37</v>
      </c>
      <c r="D444" s="196" t="s">
        <v>39</v>
      </c>
      <c r="E444" s="199" t="s">
        <v>120</v>
      </c>
      <c r="F444" s="195" t="s">
        <v>7</v>
      </c>
      <c r="G444" s="212">
        <f t="shared" ref="G444:N445" si="252">SUM(G445)</f>
        <v>25001196</v>
      </c>
      <c r="H444" s="212">
        <f t="shared" si="252"/>
        <v>0</v>
      </c>
      <c r="I444" s="226">
        <f t="shared" si="242"/>
        <v>25001196</v>
      </c>
      <c r="J444" s="212">
        <f t="shared" si="252"/>
        <v>24652296</v>
      </c>
      <c r="K444" s="212">
        <f t="shared" si="252"/>
        <v>0</v>
      </c>
      <c r="L444" s="181">
        <f t="shared" si="243"/>
        <v>24652296</v>
      </c>
      <c r="M444" s="212">
        <f t="shared" si="252"/>
        <v>24612496</v>
      </c>
      <c r="N444" s="212">
        <f t="shared" si="252"/>
        <v>0</v>
      </c>
      <c r="O444" s="181">
        <f t="shared" si="244"/>
        <v>24612496</v>
      </c>
    </row>
    <row r="445" spans="1:15" ht="153.75" x14ac:dyDescent="0.25">
      <c r="A445" s="120" t="s">
        <v>245</v>
      </c>
      <c r="B445" s="19">
        <v>927</v>
      </c>
      <c r="C445" s="110" t="s">
        <v>37</v>
      </c>
      <c r="D445" s="111" t="s">
        <v>39</v>
      </c>
      <c r="E445" s="117" t="s">
        <v>246</v>
      </c>
      <c r="F445" s="110" t="s">
        <v>7</v>
      </c>
      <c r="G445" s="213">
        <f t="shared" si="252"/>
        <v>25001196</v>
      </c>
      <c r="H445" s="213">
        <f t="shared" si="252"/>
        <v>0</v>
      </c>
      <c r="I445" s="194">
        <f t="shared" si="242"/>
        <v>25001196</v>
      </c>
      <c r="J445" s="213">
        <f t="shared" si="252"/>
        <v>24652296</v>
      </c>
      <c r="K445" s="213">
        <f t="shared" si="252"/>
        <v>0</v>
      </c>
      <c r="L445" s="214">
        <f t="shared" si="243"/>
        <v>24652296</v>
      </c>
      <c r="M445" s="213">
        <f t="shared" si="252"/>
        <v>24612496</v>
      </c>
      <c r="N445" s="213">
        <f t="shared" si="252"/>
        <v>0</v>
      </c>
      <c r="O445" s="214">
        <f t="shared" si="244"/>
        <v>24612496</v>
      </c>
    </row>
    <row r="446" spans="1:15" x14ac:dyDescent="0.25">
      <c r="A446" s="20" t="s">
        <v>76</v>
      </c>
      <c r="B446" s="24">
        <v>927</v>
      </c>
      <c r="C446" s="186" t="s">
        <v>37</v>
      </c>
      <c r="D446" s="203" t="s">
        <v>39</v>
      </c>
      <c r="E446" s="117" t="s">
        <v>246</v>
      </c>
      <c r="F446" s="186" t="s">
        <v>77</v>
      </c>
      <c r="G446" s="213">
        <f>SUM(G448+G447)</f>
        <v>25001196</v>
      </c>
      <c r="H446" s="213">
        <f>SUM(H448+H447)</f>
        <v>0</v>
      </c>
      <c r="I446" s="194">
        <f t="shared" si="242"/>
        <v>25001196</v>
      </c>
      <c r="J446" s="213">
        <f t="shared" ref="J446:N446" si="253">SUM(J448+J447)</f>
        <v>24652296</v>
      </c>
      <c r="K446" s="213">
        <f t="shared" ref="K446" si="254">SUM(K448+K447)</f>
        <v>0</v>
      </c>
      <c r="L446" s="214">
        <f t="shared" si="243"/>
        <v>24652296</v>
      </c>
      <c r="M446" s="213">
        <f t="shared" si="253"/>
        <v>24612496</v>
      </c>
      <c r="N446" s="213">
        <f t="shared" si="253"/>
        <v>0</v>
      </c>
      <c r="O446" s="214">
        <f t="shared" si="244"/>
        <v>24612496</v>
      </c>
    </row>
    <row r="447" spans="1:15" x14ac:dyDescent="0.25">
      <c r="A447" s="115" t="s">
        <v>156</v>
      </c>
      <c r="B447" s="19">
        <v>927</v>
      </c>
      <c r="C447" s="110" t="s">
        <v>37</v>
      </c>
      <c r="D447" s="111" t="s">
        <v>39</v>
      </c>
      <c r="E447" s="117" t="s">
        <v>246</v>
      </c>
      <c r="F447" s="110" t="s">
        <v>155</v>
      </c>
      <c r="G447" s="213">
        <v>19154364</v>
      </c>
      <c r="H447" s="213"/>
      <c r="I447" s="194">
        <f t="shared" si="242"/>
        <v>19154364</v>
      </c>
      <c r="J447" s="213">
        <v>19154364</v>
      </c>
      <c r="K447" s="213"/>
      <c r="L447" s="214">
        <f t="shared" si="243"/>
        <v>19154364</v>
      </c>
      <c r="M447" s="213">
        <v>18301920</v>
      </c>
      <c r="N447" s="213"/>
      <c r="O447" s="214">
        <f t="shared" si="244"/>
        <v>18301920</v>
      </c>
    </row>
    <row r="448" spans="1:15" ht="26.45" customHeight="1" x14ac:dyDescent="0.25">
      <c r="A448" s="223" t="s">
        <v>159</v>
      </c>
      <c r="B448" s="19">
        <v>927</v>
      </c>
      <c r="C448" s="110" t="s">
        <v>37</v>
      </c>
      <c r="D448" s="111" t="s">
        <v>39</v>
      </c>
      <c r="E448" s="117" t="s">
        <v>246</v>
      </c>
      <c r="F448" s="110" t="s">
        <v>157</v>
      </c>
      <c r="G448" s="213">
        <v>5846832</v>
      </c>
      <c r="H448" s="213"/>
      <c r="I448" s="194">
        <f t="shared" si="242"/>
        <v>5846832</v>
      </c>
      <c r="J448" s="213">
        <v>5497932</v>
      </c>
      <c r="K448" s="213"/>
      <c r="L448" s="214">
        <f t="shared" si="243"/>
        <v>5497932</v>
      </c>
      <c r="M448" s="213">
        <v>6310576</v>
      </c>
      <c r="N448" s="213"/>
      <c r="O448" s="181">
        <f t="shared" si="244"/>
        <v>6310576</v>
      </c>
    </row>
    <row r="449" spans="1:15" ht="26.25" x14ac:dyDescent="0.25">
      <c r="A449" s="162" t="s">
        <v>251</v>
      </c>
      <c r="B449" s="59">
        <v>927</v>
      </c>
      <c r="C449" s="137" t="s">
        <v>37</v>
      </c>
      <c r="D449" s="140" t="s">
        <v>39</v>
      </c>
      <c r="E449" s="138" t="s">
        <v>237</v>
      </c>
      <c r="F449" s="137" t="s">
        <v>7</v>
      </c>
      <c r="G449" s="226">
        <f t="shared" ref="G449:N450" si="255">SUM(G450)</f>
        <v>580494.6</v>
      </c>
      <c r="H449" s="226">
        <f t="shared" si="255"/>
        <v>0</v>
      </c>
      <c r="I449" s="226">
        <f t="shared" si="242"/>
        <v>580494.6</v>
      </c>
      <c r="J449" s="226">
        <f t="shared" si="255"/>
        <v>580494.6</v>
      </c>
      <c r="K449" s="226">
        <f t="shared" si="255"/>
        <v>0</v>
      </c>
      <c r="L449" s="181">
        <f t="shared" si="243"/>
        <v>580494.6</v>
      </c>
      <c r="M449" s="226">
        <f t="shared" si="255"/>
        <v>580494.6</v>
      </c>
      <c r="N449" s="226">
        <f t="shared" si="255"/>
        <v>0</v>
      </c>
      <c r="O449" s="181">
        <f t="shared" si="244"/>
        <v>580494.6</v>
      </c>
    </row>
    <row r="450" spans="1:15" ht="24" customHeight="1" x14ac:dyDescent="0.25">
      <c r="A450" s="115" t="s">
        <v>76</v>
      </c>
      <c r="B450" s="37">
        <v>927</v>
      </c>
      <c r="C450" s="110" t="s">
        <v>37</v>
      </c>
      <c r="D450" s="203" t="s">
        <v>39</v>
      </c>
      <c r="E450" s="117" t="s">
        <v>237</v>
      </c>
      <c r="F450" s="110" t="s">
        <v>77</v>
      </c>
      <c r="G450" s="194">
        <f>SUM(G451)</f>
        <v>580494.6</v>
      </c>
      <c r="H450" s="194">
        <f>SUM(H451)</f>
        <v>0</v>
      </c>
      <c r="I450" s="194">
        <f t="shared" si="242"/>
        <v>580494.6</v>
      </c>
      <c r="J450" s="194">
        <f t="shared" si="255"/>
        <v>580494.6</v>
      </c>
      <c r="K450" s="194">
        <f t="shared" si="255"/>
        <v>0</v>
      </c>
      <c r="L450" s="214">
        <f t="shared" si="243"/>
        <v>580494.6</v>
      </c>
      <c r="M450" s="194">
        <f t="shared" si="255"/>
        <v>580494.6</v>
      </c>
      <c r="N450" s="194">
        <f t="shared" si="255"/>
        <v>0</v>
      </c>
      <c r="O450" s="214">
        <f t="shared" si="244"/>
        <v>580494.6</v>
      </c>
    </row>
    <row r="451" spans="1:15" ht="24" customHeight="1" x14ac:dyDescent="0.25">
      <c r="A451" s="223" t="s">
        <v>159</v>
      </c>
      <c r="B451" s="37">
        <v>927</v>
      </c>
      <c r="C451" s="110" t="s">
        <v>37</v>
      </c>
      <c r="D451" s="111" t="s">
        <v>39</v>
      </c>
      <c r="E451" s="117" t="s">
        <v>237</v>
      </c>
      <c r="F451" s="110" t="s">
        <v>157</v>
      </c>
      <c r="G451" s="194">
        <v>580494.6</v>
      </c>
      <c r="H451" s="194"/>
      <c r="I451" s="194">
        <f t="shared" si="242"/>
        <v>580494.6</v>
      </c>
      <c r="J451" s="194">
        <v>580494.6</v>
      </c>
      <c r="K451" s="194"/>
      <c r="L451" s="214">
        <f t="shared" si="243"/>
        <v>580494.6</v>
      </c>
      <c r="M451" s="194">
        <v>580494.6</v>
      </c>
      <c r="N451" s="194"/>
      <c r="O451" s="214">
        <f t="shared" si="244"/>
        <v>580494.6</v>
      </c>
    </row>
    <row r="452" spans="1:15" ht="26.25" x14ac:dyDescent="0.25">
      <c r="A452" s="9" t="s">
        <v>92</v>
      </c>
      <c r="B452" s="18">
        <v>927</v>
      </c>
      <c r="C452" s="195" t="s">
        <v>37</v>
      </c>
      <c r="D452" s="196" t="s">
        <v>43</v>
      </c>
      <c r="E452" s="196" t="s">
        <v>112</v>
      </c>
      <c r="F452" s="197" t="s">
        <v>7</v>
      </c>
      <c r="G452" s="212">
        <f>SUM(G453+G458)</f>
        <v>2702724</v>
      </c>
      <c r="H452" s="212">
        <f>SUM(H453+H458)</f>
        <v>0</v>
      </c>
      <c r="I452" s="226">
        <f t="shared" si="242"/>
        <v>2702724</v>
      </c>
      <c r="J452" s="212">
        <f t="shared" ref="J452:N452" si="256">SUM(J453+J458)</f>
        <v>2627724</v>
      </c>
      <c r="K452" s="212">
        <f t="shared" ref="K452" si="257">SUM(K453+K458)</f>
        <v>0</v>
      </c>
      <c r="L452" s="181">
        <f t="shared" si="243"/>
        <v>2627724</v>
      </c>
      <c r="M452" s="212">
        <f t="shared" si="256"/>
        <v>2695724</v>
      </c>
      <c r="N452" s="212">
        <f t="shared" si="256"/>
        <v>0</v>
      </c>
      <c r="O452" s="181">
        <f t="shared" si="244"/>
        <v>2695724</v>
      </c>
    </row>
    <row r="453" spans="1:15" ht="77.25" x14ac:dyDescent="0.25">
      <c r="A453" s="221" t="s">
        <v>347</v>
      </c>
      <c r="B453" s="31">
        <v>927</v>
      </c>
      <c r="C453" s="195" t="s">
        <v>37</v>
      </c>
      <c r="D453" s="196" t="s">
        <v>43</v>
      </c>
      <c r="E453" s="199" t="s">
        <v>116</v>
      </c>
      <c r="F453" s="197" t="s">
        <v>7</v>
      </c>
      <c r="G453" s="212">
        <f>SUM(G454+G456)</f>
        <v>1194420</v>
      </c>
      <c r="H453" s="212">
        <f>SUM(H454+H456)</f>
        <v>0</v>
      </c>
      <c r="I453" s="226">
        <f t="shared" si="242"/>
        <v>1194420</v>
      </c>
      <c r="J453" s="212">
        <f t="shared" ref="J453:N453" si="258">SUM(J454+J456)</f>
        <v>1194420</v>
      </c>
      <c r="K453" s="212">
        <f t="shared" ref="K453" si="259">SUM(K454+K456)</f>
        <v>0</v>
      </c>
      <c r="L453" s="181">
        <f t="shared" si="243"/>
        <v>1194420</v>
      </c>
      <c r="M453" s="212">
        <f t="shared" si="258"/>
        <v>1194420</v>
      </c>
      <c r="N453" s="212">
        <f t="shared" si="258"/>
        <v>0</v>
      </c>
      <c r="O453" s="181">
        <f t="shared" si="244"/>
        <v>1194420</v>
      </c>
    </row>
    <row r="454" spans="1:15" ht="55.5" customHeight="1" x14ac:dyDescent="0.25">
      <c r="A454" s="13" t="s">
        <v>28</v>
      </c>
      <c r="B454" s="37">
        <v>927</v>
      </c>
      <c r="C454" s="110" t="s">
        <v>37</v>
      </c>
      <c r="D454" s="111" t="s">
        <v>43</v>
      </c>
      <c r="E454" s="117" t="s">
        <v>116</v>
      </c>
      <c r="F454" s="110" t="s">
        <v>29</v>
      </c>
      <c r="G454" s="213">
        <f>SUM(G455)</f>
        <v>888854</v>
      </c>
      <c r="H454" s="213">
        <f>SUM(H455)</f>
        <v>0</v>
      </c>
      <c r="I454" s="194">
        <f t="shared" si="242"/>
        <v>888854</v>
      </c>
      <c r="J454" s="213">
        <f t="shared" ref="J454:N454" si="260">SUM(J455)</f>
        <v>888854</v>
      </c>
      <c r="K454" s="213">
        <f t="shared" si="260"/>
        <v>0</v>
      </c>
      <c r="L454" s="214">
        <f t="shared" si="243"/>
        <v>888854</v>
      </c>
      <c r="M454" s="213">
        <f t="shared" si="260"/>
        <v>888854</v>
      </c>
      <c r="N454" s="213">
        <f t="shared" si="260"/>
        <v>0</v>
      </c>
      <c r="O454" s="214">
        <f t="shared" si="244"/>
        <v>888854</v>
      </c>
    </row>
    <row r="455" spans="1:15" x14ac:dyDescent="0.25">
      <c r="A455" s="10" t="s">
        <v>30</v>
      </c>
      <c r="B455" s="37">
        <v>927</v>
      </c>
      <c r="C455" s="110" t="s">
        <v>37</v>
      </c>
      <c r="D455" s="111" t="s">
        <v>43</v>
      </c>
      <c r="E455" s="117" t="s">
        <v>116</v>
      </c>
      <c r="F455" s="110" t="s">
        <v>31</v>
      </c>
      <c r="G455" s="213">
        <v>888854</v>
      </c>
      <c r="H455" s="213"/>
      <c r="I455" s="194">
        <f t="shared" si="242"/>
        <v>888854</v>
      </c>
      <c r="J455" s="213">
        <v>888854</v>
      </c>
      <c r="K455" s="213"/>
      <c r="L455" s="214">
        <f t="shared" si="243"/>
        <v>888854</v>
      </c>
      <c r="M455" s="213">
        <v>888854</v>
      </c>
      <c r="N455" s="213"/>
      <c r="O455" s="214">
        <f t="shared" si="244"/>
        <v>888854</v>
      </c>
    </row>
    <row r="456" spans="1:15" x14ac:dyDescent="0.25">
      <c r="A456" s="13" t="s">
        <v>11</v>
      </c>
      <c r="B456" s="37">
        <v>927</v>
      </c>
      <c r="C456" s="110" t="s">
        <v>37</v>
      </c>
      <c r="D456" s="110" t="s">
        <v>43</v>
      </c>
      <c r="E456" s="117" t="s">
        <v>116</v>
      </c>
      <c r="F456" s="110" t="s">
        <v>12</v>
      </c>
      <c r="G456" s="213">
        <f>SUM(G457)</f>
        <v>305566</v>
      </c>
      <c r="H456" s="213">
        <f>SUM(H457)</f>
        <v>0</v>
      </c>
      <c r="I456" s="194">
        <f t="shared" si="242"/>
        <v>305566</v>
      </c>
      <c r="J456" s="213">
        <f t="shared" ref="J456:N456" si="261">SUM(J457)</f>
        <v>305566</v>
      </c>
      <c r="K456" s="213">
        <f t="shared" si="261"/>
        <v>0</v>
      </c>
      <c r="L456" s="214">
        <f t="shared" si="243"/>
        <v>305566</v>
      </c>
      <c r="M456" s="213">
        <f t="shared" si="261"/>
        <v>305566</v>
      </c>
      <c r="N456" s="213">
        <f t="shared" si="261"/>
        <v>0</v>
      </c>
      <c r="O456" s="214">
        <f t="shared" si="244"/>
        <v>305566</v>
      </c>
    </row>
    <row r="457" spans="1:15" ht="23.25" x14ac:dyDescent="0.25">
      <c r="A457" s="114" t="s">
        <v>154</v>
      </c>
      <c r="B457" s="37">
        <v>927</v>
      </c>
      <c r="C457" s="110" t="s">
        <v>37</v>
      </c>
      <c r="D457" s="110" t="s">
        <v>43</v>
      </c>
      <c r="E457" s="117" t="s">
        <v>116</v>
      </c>
      <c r="F457" s="110" t="s">
        <v>14</v>
      </c>
      <c r="G457" s="213">
        <v>305566</v>
      </c>
      <c r="H457" s="213"/>
      <c r="I457" s="194">
        <f t="shared" si="242"/>
        <v>305566</v>
      </c>
      <c r="J457" s="213">
        <v>305566</v>
      </c>
      <c r="K457" s="213"/>
      <c r="L457" s="214">
        <f t="shared" si="243"/>
        <v>305566</v>
      </c>
      <c r="M457" s="213">
        <v>305566</v>
      </c>
      <c r="N457" s="213"/>
      <c r="O457" s="214">
        <f t="shared" si="244"/>
        <v>305566</v>
      </c>
    </row>
    <row r="458" spans="1:15" ht="102.75" x14ac:dyDescent="0.25">
      <c r="A458" s="120" t="s">
        <v>242</v>
      </c>
      <c r="B458" s="31">
        <v>927</v>
      </c>
      <c r="C458" s="195" t="s">
        <v>37</v>
      </c>
      <c r="D458" s="196" t="s">
        <v>43</v>
      </c>
      <c r="E458" s="199" t="s">
        <v>120</v>
      </c>
      <c r="F458" s="197" t="s">
        <v>7</v>
      </c>
      <c r="G458" s="212">
        <f>SUM(G459+G464)</f>
        <v>1508304</v>
      </c>
      <c r="H458" s="212">
        <f>SUM(H459+H464)</f>
        <v>0</v>
      </c>
      <c r="I458" s="226">
        <f t="shared" si="242"/>
        <v>1508304</v>
      </c>
      <c r="J458" s="212">
        <f t="shared" ref="J458:N458" si="262">SUM(J459+J464)</f>
        <v>1433304</v>
      </c>
      <c r="K458" s="212">
        <f t="shared" ref="K458" si="263">SUM(K459+K464)</f>
        <v>0</v>
      </c>
      <c r="L458" s="181">
        <f t="shared" si="243"/>
        <v>1433304</v>
      </c>
      <c r="M458" s="212">
        <f t="shared" si="262"/>
        <v>1501304</v>
      </c>
      <c r="N458" s="212">
        <f t="shared" si="262"/>
        <v>0</v>
      </c>
      <c r="O458" s="181">
        <f t="shared" si="244"/>
        <v>1501304</v>
      </c>
    </row>
    <row r="459" spans="1:15" ht="115.5" x14ac:dyDescent="0.25">
      <c r="A459" s="120" t="s">
        <v>247</v>
      </c>
      <c r="B459" s="44">
        <v>927</v>
      </c>
      <c r="C459" s="135" t="s">
        <v>37</v>
      </c>
      <c r="D459" s="150" t="s">
        <v>43</v>
      </c>
      <c r="E459" s="152" t="s">
        <v>248</v>
      </c>
      <c r="F459" s="154" t="s">
        <v>7</v>
      </c>
      <c r="G459" s="213">
        <f>SUM(G460+G462)</f>
        <v>1433304</v>
      </c>
      <c r="H459" s="213">
        <f>SUM(H460+H462)</f>
        <v>0</v>
      </c>
      <c r="I459" s="194">
        <f t="shared" si="242"/>
        <v>1433304</v>
      </c>
      <c r="J459" s="213">
        <f t="shared" ref="J459:N459" si="264">SUM(J460+J462)</f>
        <v>1433304</v>
      </c>
      <c r="K459" s="213">
        <f t="shared" ref="K459" si="265">SUM(K460+K462)</f>
        <v>0</v>
      </c>
      <c r="L459" s="214">
        <f t="shared" si="243"/>
        <v>1433304</v>
      </c>
      <c r="M459" s="213">
        <f t="shared" si="264"/>
        <v>1433304</v>
      </c>
      <c r="N459" s="213">
        <f t="shared" si="264"/>
        <v>0</v>
      </c>
      <c r="O459" s="214">
        <f t="shared" si="244"/>
        <v>1433304</v>
      </c>
    </row>
    <row r="460" spans="1:15" ht="38.450000000000003" customHeight="1" x14ac:dyDescent="0.25">
      <c r="A460" s="10" t="s">
        <v>28</v>
      </c>
      <c r="B460" s="37">
        <v>927</v>
      </c>
      <c r="C460" s="110" t="s">
        <v>37</v>
      </c>
      <c r="D460" s="111" t="s">
        <v>43</v>
      </c>
      <c r="E460" s="117" t="s">
        <v>248</v>
      </c>
      <c r="F460" s="110" t="s">
        <v>29</v>
      </c>
      <c r="G460" s="213">
        <f>SUM(G461)</f>
        <v>1200799</v>
      </c>
      <c r="H460" s="213">
        <f>SUM(H461)</f>
        <v>0</v>
      </c>
      <c r="I460" s="194">
        <f t="shared" si="242"/>
        <v>1200799</v>
      </c>
      <c r="J460" s="213">
        <f t="shared" ref="J460:N460" si="266">SUM(J461)</f>
        <v>1200799</v>
      </c>
      <c r="K460" s="213">
        <f t="shared" si="266"/>
        <v>0</v>
      </c>
      <c r="L460" s="214">
        <f t="shared" si="243"/>
        <v>1200799</v>
      </c>
      <c r="M460" s="213">
        <f t="shared" si="266"/>
        <v>1200799</v>
      </c>
      <c r="N460" s="213">
        <f t="shared" si="266"/>
        <v>0</v>
      </c>
      <c r="O460" s="214">
        <f t="shared" si="244"/>
        <v>1200799</v>
      </c>
    </row>
    <row r="461" spans="1:15" x14ac:dyDescent="0.25">
      <c r="A461" s="10" t="s">
        <v>30</v>
      </c>
      <c r="B461" s="37">
        <v>927</v>
      </c>
      <c r="C461" s="110" t="s">
        <v>37</v>
      </c>
      <c r="D461" s="111" t="s">
        <v>43</v>
      </c>
      <c r="E461" s="152" t="s">
        <v>248</v>
      </c>
      <c r="F461" s="110" t="s">
        <v>31</v>
      </c>
      <c r="G461" s="213">
        <v>1200799</v>
      </c>
      <c r="H461" s="213"/>
      <c r="I461" s="194">
        <f t="shared" si="242"/>
        <v>1200799</v>
      </c>
      <c r="J461" s="213">
        <v>1200799</v>
      </c>
      <c r="K461" s="213"/>
      <c r="L461" s="214">
        <f t="shared" si="243"/>
        <v>1200799</v>
      </c>
      <c r="M461" s="213">
        <v>1200799</v>
      </c>
      <c r="N461" s="213"/>
      <c r="O461" s="214">
        <f t="shared" si="244"/>
        <v>1200799</v>
      </c>
    </row>
    <row r="462" spans="1:15" x14ac:dyDescent="0.25">
      <c r="A462" s="114" t="s">
        <v>11</v>
      </c>
      <c r="B462" s="37">
        <v>927</v>
      </c>
      <c r="C462" s="110" t="s">
        <v>37</v>
      </c>
      <c r="D462" s="111" t="s">
        <v>43</v>
      </c>
      <c r="E462" s="117" t="s">
        <v>248</v>
      </c>
      <c r="F462" s="186">
        <v>200</v>
      </c>
      <c r="G462" s="213">
        <f>SUM(G463)</f>
        <v>232505</v>
      </c>
      <c r="H462" s="213">
        <f>SUM(H463)</f>
        <v>0</v>
      </c>
      <c r="I462" s="194">
        <f t="shared" si="242"/>
        <v>232505</v>
      </c>
      <c r="J462" s="213">
        <f t="shared" ref="J462:N462" si="267">SUM(J463)</f>
        <v>232505</v>
      </c>
      <c r="K462" s="213">
        <f t="shared" si="267"/>
        <v>0</v>
      </c>
      <c r="L462" s="214">
        <f t="shared" si="243"/>
        <v>232505</v>
      </c>
      <c r="M462" s="213">
        <f t="shared" si="267"/>
        <v>232505</v>
      </c>
      <c r="N462" s="213">
        <f t="shared" si="267"/>
        <v>0</v>
      </c>
      <c r="O462" s="214">
        <f t="shared" si="244"/>
        <v>232505</v>
      </c>
    </row>
    <row r="463" spans="1:15" ht="23.25" x14ac:dyDescent="0.25">
      <c r="A463" s="114" t="s">
        <v>154</v>
      </c>
      <c r="B463" s="37">
        <v>927</v>
      </c>
      <c r="C463" s="110" t="s">
        <v>37</v>
      </c>
      <c r="D463" s="111" t="s">
        <v>43</v>
      </c>
      <c r="E463" s="152" t="s">
        <v>248</v>
      </c>
      <c r="F463" s="110" t="s">
        <v>14</v>
      </c>
      <c r="G463" s="213">
        <v>232505</v>
      </c>
      <c r="H463" s="213"/>
      <c r="I463" s="194">
        <f t="shared" si="242"/>
        <v>232505</v>
      </c>
      <c r="J463" s="213">
        <v>232505</v>
      </c>
      <c r="K463" s="213"/>
      <c r="L463" s="214">
        <f t="shared" si="243"/>
        <v>232505</v>
      </c>
      <c r="M463" s="213">
        <v>232505</v>
      </c>
      <c r="N463" s="213"/>
      <c r="O463" s="214">
        <f t="shared" si="244"/>
        <v>232505</v>
      </c>
    </row>
    <row r="464" spans="1:15" ht="163.5" customHeight="1" x14ac:dyDescent="0.25">
      <c r="A464" s="120" t="s">
        <v>243</v>
      </c>
      <c r="B464" s="19">
        <v>927</v>
      </c>
      <c r="C464" s="110" t="s">
        <v>37</v>
      </c>
      <c r="D464" s="111" t="s">
        <v>43</v>
      </c>
      <c r="E464" s="117" t="s">
        <v>244</v>
      </c>
      <c r="F464" s="110" t="s">
        <v>7</v>
      </c>
      <c r="G464" s="213">
        <f>SUM(G466)</f>
        <v>75000</v>
      </c>
      <c r="H464" s="213">
        <f>SUM(H466)</f>
        <v>0</v>
      </c>
      <c r="I464" s="194">
        <f t="shared" si="242"/>
        <v>75000</v>
      </c>
      <c r="J464" s="213">
        <f t="shared" ref="J464:N464" si="268">SUM(J466)</f>
        <v>0</v>
      </c>
      <c r="K464" s="213">
        <f t="shared" ref="K464" si="269">SUM(K466)</f>
        <v>0</v>
      </c>
      <c r="L464" s="181">
        <f t="shared" si="243"/>
        <v>0</v>
      </c>
      <c r="M464" s="213">
        <f t="shared" si="268"/>
        <v>68000</v>
      </c>
      <c r="N464" s="213">
        <f t="shared" si="268"/>
        <v>0</v>
      </c>
      <c r="O464" s="214">
        <f t="shared" si="244"/>
        <v>68000</v>
      </c>
    </row>
    <row r="465" spans="1:15" x14ac:dyDescent="0.25">
      <c r="A465" s="114" t="s">
        <v>11</v>
      </c>
      <c r="B465" s="24">
        <v>927</v>
      </c>
      <c r="C465" s="186" t="s">
        <v>37</v>
      </c>
      <c r="D465" s="110" t="s">
        <v>43</v>
      </c>
      <c r="E465" s="117" t="s">
        <v>244</v>
      </c>
      <c r="F465" s="186">
        <v>200</v>
      </c>
      <c r="G465" s="213">
        <f>SUM(G466)</f>
        <v>75000</v>
      </c>
      <c r="H465" s="213">
        <f>SUM(H466)</f>
        <v>0</v>
      </c>
      <c r="I465" s="194">
        <f t="shared" si="242"/>
        <v>75000</v>
      </c>
      <c r="J465" s="213">
        <f t="shared" ref="J465:N465" si="270">SUM(J466)</f>
        <v>0</v>
      </c>
      <c r="K465" s="213">
        <f t="shared" si="270"/>
        <v>0</v>
      </c>
      <c r="L465" s="181">
        <f t="shared" si="243"/>
        <v>0</v>
      </c>
      <c r="M465" s="213">
        <f t="shared" si="270"/>
        <v>68000</v>
      </c>
      <c r="N465" s="213">
        <f t="shared" si="270"/>
        <v>0</v>
      </c>
      <c r="O465" s="214">
        <f t="shared" si="244"/>
        <v>68000</v>
      </c>
    </row>
    <row r="466" spans="1:15" ht="23.25" x14ac:dyDescent="0.25">
      <c r="A466" s="114" t="s">
        <v>154</v>
      </c>
      <c r="B466" s="19">
        <v>927</v>
      </c>
      <c r="C466" s="110" t="s">
        <v>37</v>
      </c>
      <c r="D466" s="110" t="s">
        <v>43</v>
      </c>
      <c r="E466" s="117" t="s">
        <v>244</v>
      </c>
      <c r="F466" s="110" t="s">
        <v>14</v>
      </c>
      <c r="G466" s="213">
        <v>75000</v>
      </c>
      <c r="H466" s="213"/>
      <c r="I466" s="194">
        <f t="shared" si="242"/>
        <v>75000</v>
      </c>
      <c r="J466" s="213"/>
      <c r="K466" s="213"/>
      <c r="L466" s="181">
        <f t="shared" si="243"/>
        <v>0</v>
      </c>
      <c r="M466" s="213">
        <v>68000</v>
      </c>
      <c r="N466" s="213"/>
      <c r="O466" s="214">
        <f t="shared" si="244"/>
        <v>68000</v>
      </c>
    </row>
    <row r="467" spans="1:15" x14ac:dyDescent="0.25">
      <c r="A467" s="15" t="s">
        <v>93</v>
      </c>
      <c r="B467" s="18">
        <v>927</v>
      </c>
      <c r="C467" s="195" t="s">
        <v>94</v>
      </c>
      <c r="D467" s="196" t="s">
        <v>6</v>
      </c>
      <c r="E467" s="196" t="s">
        <v>112</v>
      </c>
      <c r="F467" s="197" t="s">
        <v>7</v>
      </c>
      <c r="G467" s="212">
        <f>SUM(G472)</f>
        <v>143886081.90000001</v>
      </c>
      <c r="H467" s="212">
        <f>SUM(H472)</f>
        <v>0</v>
      </c>
      <c r="I467" s="226">
        <f t="shared" si="242"/>
        <v>143886081.90000001</v>
      </c>
      <c r="J467" s="212">
        <f t="shared" ref="J467:K467" si="271">SUM(J472)</f>
        <v>0</v>
      </c>
      <c r="K467" s="212">
        <f t="shared" si="271"/>
        <v>0</v>
      </c>
      <c r="L467" s="181">
        <f t="shared" si="243"/>
        <v>0</v>
      </c>
      <c r="M467" s="212">
        <f>SUM(M472+M468)</f>
        <v>0</v>
      </c>
      <c r="N467" s="212">
        <f t="shared" ref="N467:O467" si="272">SUM(N472+N468)</f>
        <v>7040088</v>
      </c>
      <c r="O467" s="212">
        <f t="shared" si="272"/>
        <v>7040088</v>
      </c>
    </row>
    <row r="468" spans="1:15" x14ac:dyDescent="0.25">
      <c r="A468" s="109" t="s">
        <v>95</v>
      </c>
      <c r="B468" s="275" t="s">
        <v>86</v>
      </c>
      <c r="C468" s="195" t="s">
        <v>94</v>
      </c>
      <c r="D468" s="196" t="s">
        <v>21</v>
      </c>
      <c r="E468" s="196" t="s">
        <v>112</v>
      </c>
      <c r="F468" s="197" t="s">
        <v>7</v>
      </c>
      <c r="G468" s="212">
        <f>SUM(G469)</f>
        <v>0</v>
      </c>
      <c r="H468" s="212"/>
      <c r="I468" s="226"/>
      <c r="J468" s="212"/>
      <c r="K468" s="212"/>
      <c r="L468" s="181"/>
      <c r="M468" s="212">
        <f>SUM(M469)</f>
        <v>0</v>
      </c>
      <c r="N468" s="212">
        <f>SUM(N469)</f>
        <v>7040088</v>
      </c>
      <c r="O468" s="212">
        <f>SUM(O469)</f>
        <v>7040088</v>
      </c>
    </row>
    <row r="469" spans="1:15" ht="39" x14ac:dyDescent="0.25">
      <c r="A469" s="121" t="s">
        <v>488</v>
      </c>
      <c r="B469" s="18">
        <v>927</v>
      </c>
      <c r="C469" s="201" t="s">
        <v>94</v>
      </c>
      <c r="D469" s="137" t="s">
        <v>21</v>
      </c>
      <c r="E469" s="196" t="s">
        <v>487</v>
      </c>
      <c r="F469" s="200" t="s">
        <v>7</v>
      </c>
      <c r="G469" s="226">
        <f t="shared" ref="G469:O470" si="273">SUM(G470)</f>
        <v>0</v>
      </c>
      <c r="H469" s="226">
        <f t="shared" si="273"/>
        <v>0</v>
      </c>
      <c r="I469" s="226">
        <f t="shared" si="273"/>
        <v>0</v>
      </c>
      <c r="J469" s="226">
        <f t="shared" si="273"/>
        <v>0</v>
      </c>
      <c r="K469" s="226">
        <f t="shared" si="273"/>
        <v>0</v>
      </c>
      <c r="L469" s="226">
        <f t="shared" si="273"/>
        <v>0</v>
      </c>
      <c r="M469" s="226">
        <f t="shared" si="273"/>
        <v>0</v>
      </c>
      <c r="N469" s="226">
        <f t="shared" si="273"/>
        <v>7040088</v>
      </c>
      <c r="O469" s="226">
        <f t="shared" si="273"/>
        <v>7040088</v>
      </c>
    </row>
    <row r="470" spans="1:15" ht="22.5" x14ac:dyDescent="0.25">
      <c r="A470" s="122" t="s">
        <v>71</v>
      </c>
      <c r="B470" s="37">
        <v>927</v>
      </c>
      <c r="C470" s="116" t="s">
        <v>94</v>
      </c>
      <c r="D470" s="150" t="s">
        <v>21</v>
      </c>
      <c r="E470" s="150" t="s">
        <v>487</v>
      </c>
      <c r="F470" s="152">
        <v>400</v>
      </c>
      <c r="G470" s="194">
        <f t="shared" si="273"/>
        <v>0</v>
      </c>
      <c r="H470" s="194">
        <f t="shared" si="273"/>
        <v>0</v>
      </c>
      <c r="I470" s="194">
        <f t="shared" ref="I470:I471" si="274">SUM(G470+H470)</f>
        <v>0</v>
      </c>
      <c r="J470" s="194">
        <f t="shared" si="273"/>
        <v>0</v>
      </c>
      <c r="K470" s="194">
        <f t="shared" si="273"/>
        <v>0</v>
      </c>
      <c r="L470" s="181">
        <f t="shared" ref="L470:L471" si="275">SUM(J470+K470)</f>
        <v>0</v>
      </c>
      <c r="M470" s="194">
        <f t="shared" si="273"/>
        <v>0</v>
      </c>
      <c r="N470" s="194">
        <f t="shared" si="273"/>
        <v>7040088</v>
      </c>
      <c r="O470" s="214">
        <f t="shared" ref="O470:O471" si="276">SUM(M470+N470)</f>
        <v>7040088</v>
      </c>
    </row>
    <row r="471" spans="1:15" x14ac:dyDescent="0.25">
      <c r="A471" s="114" t="s">
        <v>73</v>
      </c>
      <c r="B471" s="37">
        <v>927</v>
      </c>
      <c r="C471" s="116" t="s">
        <v>94</v>
      </c>
      <c r="D471" s="135" t="s">
        <v>21</v>
      </c>
      <c r="E471" s="150" t="s">
        <v>487</v>
      </c>
      <c r="F471" s="152">
        <v>410</v>
      </c>
      <c r="G471" s="194">
        <v>0</v>
      </c>
      <c r="H471" s="194">
        <f>SUM(H473)</f>
        <v>0</v>
      </c>
      <c r="I471" s="194">
        <f t="shared" si="274"/>
        <v>0</v>
      </c>
      <c r="J471" s="194">
        <f t="shared" ref="J471:K471" si="277">SUM(J473)</f>
        <v>0</v>
      </c>
      <c r="K471" s="194">
        <f t="shared" si="277"/>
        <v>0</v>
      </c>
      <c r="L471" s="181">
        <f t="shared" si="275"/>
        <v>0</v>
      </c>
      <c r="M471" s="194">
        <f t="shared" ref="M471" si="278">SUM(M473)</f>
        <v>0</v>
      </c>
      <c r="N471" s="194">
        <v>7040088</v>
      </c>
      <c r="O471" s="214">
        <f t="shared" si="276"/>
        <v>7040088</v>
      </c>
    </row>
    <row r="472" spans="1:15" x14ac:dyDescent="0.25">
      <c r="A472" s="109" t="s">
        <v>292</v>
      </c>
      <c r="B472" s="18">
        <v>927</v>
      </c>
      <c r="C472" s="195" t="s">
        <v>94</v>
      </c>
      <c r="D472" s="196" t="s">
        <v>23</v>
      </c>
      <c r="E472" s="196" t="s">
        <v>112</v>
      </c>
      <c r="F472" s="197" t="s">
        <v>7</v>
      </c>
      <c r="G472" s="226">
        <f>SUM(G476+G473)</f>
        <v>143886081.90000001</v>
      </c>
      <c r="H472" s="226">
        <f>SUM(H476+H473)</f>
        <v>0</v>
      </c>
      <c r="I472" s="226">
        <f>SUM(I476+I473)</f>
        <v>143886081.90000001</v>
      </c>
      <c r="J472" s="226">
        <f>SUM(J476)</f>
        <v>0</v>
      </c>
      <c r="K472" s="226">
        <f>SUM(K476)</f>
        <v>0</v>
      </c>
      <c r="L472" s="181">
        <f t="shared" si="243"/>
        <v>0</v>
      </c>
      <c r="M472" s="226">
        <f>SUM(M476)</f>
        <v>0</v>
      </c>
      <c r="N472" s="226"/>
      <c r="O472" s="181">
        <f t="shared" si="244"/>
        <v>0</v>
      </c>
    </row>
    <row r="473" spans="1:15" ht="26.25" x14ac:dyDescent="0.25">
      <c r="A473" s="303" t="s">
        <v>229</v>
      </c>
      <c r="B473" s="279">
        <v>927</v>
      </c>
      <c r="C473" s="269" t="s">
        <v>94</v>
      </c>
      <c r="D473" s="271" t="s">
        <v>23</v>
      </c>
      <c r="E473" s="276" t="s">
        <v>467</v>
      </c>
      <c r="F473" s="270" t="s">
        <v>7</v>
      </c>
      <c r="G473" s="226">
        <f>SUM(G474)</f>
        <v>420000</v>
      </c>
      <c r="H473" s="226">
        <f>H474</f>
        <v>0</v>
      </c>
      <c r="I473" s="226">
        <f t="shared" si="242"/>
        <v>420000</v>
      </c>
      <c r="J473" s="226"/>
      <c r="K473" s="226"/>
      <c r="L473" s="181"/>
      <c r="M473" s="226"/>
      <c r="N473" s="226"/>
      <c r="O473" s="181"/>
    </row>
    <row r="474" spans="1:15" x14ac:dyDescent="0.25">
      <c r="A474" s="149" t="s">
        <v>34</v>
      </c>
      <c r="B474" s="283">
        <v>927</v>
      </c>
      <c r="C474" s="263" t="s">
        <v>94</v>
      </c>
      <c r="D474" s="262" t="s">
        <v>23</v>
      </c>
      <c r="E474" s="262" t="s">
        <v>467</v>
      </c>
      <c r="F474" s="264" t="s">
        <v>35</v>
      </c>
      <c r="G474" s="194">
        <f>SUM(G475)</f>
        <v>420000</v>
      </c>
      <c r="H474" s="194">
        <f>H475</f>
        <v>0</v>
      </c>
      <c r="I474" s="194">
        <f t="shared" si="242"/>
        <v>420000</v>
      </c>
      <c r="J474" s="226"/>
      <c r="K474" s="226"/>
      <c r="L474" s="181"/>
      <c r="M474" s="226"/>
      <c r="N474" s="226"/>
      <c r="O474" s="181"/>
    </row>
    <row r="475" spans="1:15" x14ac:dyDescent="0.25">
      <c r="A475" s="149" t="s">
        <v>136</v>
      </c>
      <c r="B475" s="283">
        <v>927</v>
      </c>
      <c r="C475" s="263" t="s">
        <v>94</v>
      </c>
      <c r="D475" s="262" t="s">
        <v>23</v>
      </c>
      <c r="E475" s="262" t="s">
        <v>467</v>
      </c>
      <c r="F475" s="264" t="s">
        <v>135</v>
      </c>
      <c r="G475" s="194">
        <v>420000</v>
      </c>
      <c r="H475" s="194">
        <v>0</v>
      </c>
      <c r="I475" s="194">
        <f t="shared" si="242"/>
        <v>420000</v>
      </c>
      <c r="J475" s="226"/>
      <c r="K475" s="226"/>
      <c r="L475" s="181"/>
      <c r="M475" s="226"/>
      <c r="N475" s="226"/>
      <c r="O475" s="181"/>
    </row>
    <row r="476" spans="1:15" ht="26.25" x14ac:dyDescent="0.25">
      <c r="A476" s="121" t="s">
        <v>253</v>
      </c>
      <c r="B476" s="18">
        <v>927</v>
      </c>
      <c r="C476" s="201" t="s">
        <v>94</v>
      </c>
      <c r="D476" s="137" t="s">
        <v>23</v>
      </c>
      <c r="E476" s="196" t="s">
        <v>234</v>
      </c>
      <c r="F476" s="200" t="s">
        <v>7</v>
      </c>
      <c r="G476" s="226">
        <f t="shared" ref="G476:N477" si="279">SUM(G477)</f>
        <v>143466081.90000001</v>
      </c>
      <c r="H476" s="226">
        <f t="shared" si="279"/>
        <v>0</v>
      </c>
      <c r="I476" s="226">
        <f t="shared" si="242"/>
        <v>143466081.90000001</v>
      </c>
      <c r="J476" s="226">
        <f t="shared" si="279"/>
        <v>0</v>
      </c>
      <c r="K476" s="226">
        <f t="shared" si="279"/>
        <v>0</v>
      </c>
      <c r="L476" s="181">
        <f t="shared" si="243"/>
        <v>0</v>
      </c>
      <c r="M476" s="226">
        <f t="shared" si="279"/>
        <v>0</v>
      </c>
      <c r="N476" s="226">
        <f t="shared" si="279"/>
        <v>0</v>
      </c>
      <c r="O476" s="181">
        <f t="shared" si="244"/>
        <v>0</v>
      </c>
    </row>
    <row r="477" spans="1:15" ht="22.5" x14ac:dyDescent="0.25">
      <c r="A477" s="122" t="s">
        <v>71</v>
      </c>
      <c r="B477" s="37">
        <v>927</v>
      </c>
      <c r="C477" s="116" t="s">
        <v>94</v>
      </c>
      <c r="D477" s="110" t="s">
        <v>23</v>
      </c>
      <c r="E477" s="150" t="s">
        <v>234</v>
      </c>
      <c r="F477" s="152">
        <v>400</v>
      </c>
      <c r="G477" s="194">
        <f t="shared" si="279"/>
        <v>143466081.90000001</v>
      </c>
      <c r="H477" s="194">
        <f t="shared" si="279"/>
        <v>0</v>
      </c>
      <c r="I477" s="194">
        <f t="shared" si="242"/>
        <v>143466081.90000001</v>
      </c>
      <c r="J477" s="194">
        <f t="shared" si="279"/>
        <v>0</v>
      </c>
      <c r="K477" s="194">
        <f t="shared" si="279"/>
        <v>0</v>
      </c>
      <c r="L477" s="181">
        <f t="shared" si="243"/>
        <v>0</v>
      </c>
      <c r="M477" s="194">
        <f t="shared" si="279"/>
        <v>0</v>
      </c>
      <c r="N477" s="194">
        <f t="shared" si="279"/>
        <v>0</v>
      </c>
      <c r="O477" s="181">
        <f t="shared" si="244"/>
        <v>0</v>
      </c>
    </row>
    <row r="478" spans="1:15" x14ac:dyDescent="0.25">
      <c r="A478" s="114" t="s">
        <v>73</v>
      </c>
      <c r="B478" s="37">
        <v>927</v>
      </c>
      <c r="C478" s="116" t="s">
        <v>94</v>
      </c>
      <c r="D478" s="110" t="s">
        <v>23</v>
      </c>
      <c r="E478" s="150" t="s">
        <v>234</v>
      </c>
      <c r="F478" s="152">
        <v>410</v>
      </c>
      <c r="G478" s="194">
        <f>SUM(G480)</f>
        <v>143466081.90000001</v>
      </c>
      <c r="H478" s="194">
        <f>SUM(H480)</f>
        <v>0</v>
      </c>
      <c r="I478" s="194">
        <f t="shared" si="242"/>
        <v>143466081.90000001</v>
      </c>
      <c r="J478" s="194">
        <f t="shared" ref="J478:N478" si="280">SUM(J480)</f>
        <v>0</v>
      </c>
      <c r="K478" s="194">
        <f t="shared" ref="K478" si="281">SUM(K480)</f>
        <v>0</v>
      </c>
      <c r="L478" s="181">
        <f t="shared" si="243"/>
        <v>0</v>
      </c>
      <c r="M478" s="194">
        <f t="shared" si="280"/>
        <v>0</v>
      </c>
      <c r="N478" s="194">
        <f t="shared" si="280"/>
        <v>0</v>
      </c>
      <c r="O478" s="181">
        <f t="shared" si="244"/>
        <v>0</v>
      </c>
    </row>
    <row r="479" spans="1:15" x14ac:dyDescent="0.25">
      <c r="A479" s="114" t="s">
        <v>235</v>
      </c>
      <c r="B479" s="37"/>
      <c r="C479" s="116"/>
      <c r="D479" s="110"/>
      <c r="E479" s="150"/>
      <c r="F479" s="110"/>
      <c r="G479" s="194"/>
      <c r="H479" s="194"/>
      <c r="I479" s="194">
        <f t="shared" si="242"/>
        <v>0</v>
      </c>
      <c r="J479" s="194"/>
      <c r="K479" s="194"/>
      <c r="L479" s="181">
        <f t="shared" si="243"/>
        <v>0</v>
      </c>
      <c r="M479" s="194"/>
      <c r="N479" s="194"/>
      <c r="O479" s="181">
        <f t="shared" si="244"/>
        <v>0</v>
      </c>
    </row>
    <row r="480" spans="1:15" x14ac:dyDescent="0.25">
      <c r="A480" s="149" t="s">
        <v>293</v>
      </c>
      <c r="B480" s="37">
        <v>927</v>
      </c>
      <c r="C480" s="116" t="s">
        <v>94</v>
      </c>
      <c r="D480" s="110" t="s">
        <v>23</v>
      </c>
      <c r="E480" s="117" t="s">
        <v>234</v>
      </c>
      <c r="F480" s="116" t="s">
        <v>74</v>
      </c>
      <c r="G480" s="194">
        <v>143466081.90000001</v>
      </c>
      <c r="H480" s="194">
        <v>0</v>
      </c>
      <c r="I480" s="194">
        <f t="shared" si="242"/>
        <v>143466081.90000001</v>
      </c>
      <c r="J480" s="194"/>
      <c r="K480" s="194"/>
      <c r="L480" s="181">
        <f t="shared" si="243"/>
        <v>0</v>
      </c>
      <c r="M480" s="194"/>
      <c r="N480" s="194"/>
      <c r="O480" s="181">
        <f t="shared" si="244"/>
        <v>0</v>
      </c>
    </row>
    <row r="481" spans="1:15" ht="47.25" x14ac:dyDescent="0.25">
      <c r="A481" s="292" t="s">
        <v>169</v>
      </c>
      <c r="B481" s="275" t="s">
        <v>86</v>
      </c>
      <c r="C481" s="275" t="s">
        <v>10</v>
      </c>
      <c r="D481" s="276" t="s">
        <v>6</v>
      </c>
      <c r="E481" s="276" t="s">
        <v>112</v>
      </c>
      <c r="F481" s="276" t="s">
        <v>7</v>
      </c>
      <c r="G481" s="226">
        <f>SUM(G482)</f>
        <v>4459502.79</v>
      </c>
      <c r="H481" s="226">
        <f>SUM(H482)</f>
        <v>0</v>
      </c>
      <c r="I481" s="226">
        <f t="shared" si="242"/>
        <v>4459502.79</v>
      </c>
      <c r="J481" s="194"/>
      <c r="K481" s="194"/>
      <c r="L481" s="181">
        <f t="shared" si="243"/>
        <v>0</v>
      </c>
      <c r="M481" s="194"/>
      <c r="N481" s="194"/>
      <c r="O481" s="181">
        <f t="shared" si="244"/>
        <v>0</v>
      </c>
    </row>
    <row r="482" spans="1:15" ht="30.75" customHeight="1" x14ac:dyDescent="0.25">
      <c r="A482" s="293" t="s">
        <v>498</v>
      </c>
      <c r="B482" s="279">
        <v>927</v>
      </c>
      <c r="C482" s="294">
        <v>14</v>
      </c>
      <c r="D482" s="271" t="s">
        <v>9</v>
      </c>
      <c r="E482" s="271" t="s">
        <v>112</v>
      </c>
      <c r="F482" s="270" t="s">
        <v>7</v>
      </c>
      <c r="G482" s="226">
        <f t="shared" ref="G482:H484" si="282">SUM(G483)</f>
        <v>4459502.79</v>
      </c>
      <c r="H482" s="226">
        <f t="shared" si="282"/>
        <v>0</v>
      </c>
      <c r="I482" s="226">
        <f t="shared" si="242"/>
        <v>4459502.79</v>
      </c>
      <c r="J482" s="194"/>
      <c r="K482" s="194"/>
      <c r="L482" s="181">
        <f t="shared" si="243"/>
        <v>0</v>
      </c>
      <c r="M482" s="194"/>
      <c r="N482" s="194"/>
      <c r="O482" s="181">
        <f t="shared" si="244"/>
        <v>0</v>
      </c>
    </row>
    <row r="483" spans="1:15" ht="56.45" customHeight="1" x14ac:dyDescent="0.25">
      <c r="A483" s="221" t="s">
        <v>387</v>
      </c>
      <c r="B483" s="274">
        <v>927</v>
      </c>
      <c r="C483" s="336">
        <v>14</v>
      </c>
      <c r="D483" s="276" t="s">
        <v>9</v>
      </c>
      <c r="E483" s="140" t="s">
        <v>386</v>
      </c>
      <c r="F483" s="285" t="s">
        <v>7</v>
      </c>
      <c r="G483" s="248">
        <f t="shared" si="282"/>
        <v>4459502.79</v>
      </c>
      <c r="H483" s="248">
        <f t="shared" si="282"/>
        <v>0</v>
      </c>
      <c r="I483" s="226">
        <f t="shared" si="242"/>
        <v>4459502.79</v>
      </c>
      <c r="J483" s="194"/>
      <c r="K483" s="194"/>
      <c r="L483" s="181">
        <f t="shared" si="243"/>
        <v>0</v>
      </c>
      <c r="M483" s="194"/>
      <c r="N483" s="194"/>
      <c r="O483" s="181">
        <f t="shared" si="244"/>
        <v>0</v>
      </c>
    </row>
    <row r="484" spans="1:15" x14ac:dyDescent="0.25">
      <c r="A484" s="149" t="s">
        <v>46</v>
      </c>
      <c r="B484" s="8">
        <v>927</v>
      </c>
      <c r="C484" s="295">
        <v>14</v>
      </c>
      <c r="D484" s="165" t="s">
        <v>9</v>
      </c>
      <c r="E484" s="150" t="s">
        <v>386</v>
      </c>
      <c r="F484" s="164" t="s">
        <v>47</v>
      </c>
      <c r="G484" s="247">
        <f t="shared" si="282"/>
        <v>4459502.79</v>
      </c>
      <c r="H484" s="247">
        <f t="shared" si="282"/>
        <v>0</v>
      </c>
      <c r="I484" s="194">
        <f t="shared" si="242"/>
        <v>4459502.79</v>
      </c>
      <c r="J484" s="194"/>
      <c r="K484" s="194"/>
      <c r="L484" s="181">
        <f t="shared" si="243"/>
        <v>0</v>
      </c>
      <c r="M484" s="194"/>
      <c r="N484" s="194"/>
      <c r="O484" s="181">
        <f t="shared" si="244"/>
        <v>0</v>
      </c>
    </row>
    <row r="485" spans="1:15" x14ac:dyDescent="0.25">
      <c r="A485" s="114" t="s">
        <v>48</v>
      </c>
      <c r="B485" s="8">
        <v>927</v>
      </c>
      <c r="C485" s="295">
        <v>14</v>
      </c>
      <c r="D485" s="165" t="s">
        <v>9</v>
      </c>
      <c r="E485" s="150" t="s">
        <v>386</v>
      </c>
      <c r="F485" s="164" t="s">
        <v>49</v>
      </c>
      <c r="G485" s="247">
        <v>4459502.79</v>
      </c>
      <c r="H485" s="247">
        <v>0</v>
      </c>
      <c r="I485" s="194">
        <f t="shared" si="242"/>
        <v>4459502.79</v>
      </c>
      <c r="J485" s="194"/>
      <c r="K485" s="194"/>
      <c r="L485" s="181">
        <f t="shared" si="243"/>
        <v>0</v>
      </c>
      <c r="M485" s="194"/>
      <c r="N485" s="194"/>
      <c r="O485" s="181">
        <f t="shared" si="244"/>
        <v>0</v>
      </c>
    </row>
    <row r="486" spans="1:15" ht="42" customHeight="1" x14ac:dyDescent="0.25">
      <c r="A486" s="372" t="s">
        <v>473</v>
      </c>
      <c r="B486" s="59">
        <v>928</v>
      </c>
      <c r="C486" s="137" t="s">
        <v>6</v>
      </c>
      <c r="D486" s="140" t="s">
        <v>6</v>
      </c>
      <c r="E486" s="140" t="s">
        <v>112</v>
      </c>
      <c r="F486" s="140" t="s">
        <v>7</v>
      </c>
      <c r="G486" s="212">
        <f>SUM(G487)</f>
        <v>902659</v>
      </c>
      <c r="H486" s="212">
        <f>SUM(H487)</f>
        <v>0</v>
      </c>
      <c r="I486" s="226">
        <f t="shared" si="242"/>
        <v>902659</v>
      </c>
      <c r="J486" s="212">
        <f t="shared" ref="J486:N486" si="283">SUM(J487)</f>
        <v>851159</v>
      </c>
      <c r="K486" s="212">
        <f t="shared" si="283"/>
        <v>0</v>
      </c>
      <c r="L486" s="181">
        <f t="shared" si="243"/>
        <v>851159</v>
      </c>
      <c r="M486" s="212">
        <f t="shared" si="283"/>
        <v>826159</v>
      </c>
      <c r="N486" s="212">
        <f t="shared" si="283"/>
        <v>0</v>
      </c>
      <c r="O486" s="181">
        <f t="shared" si="244"/>
        <v>826159</v>
      </c>
    </row>
    <row r="487" spans="1:15" ht="15.75" x14ac:dyDescent="0.25">
      <c r="A487" s="30" t="s">
        <v>41</v>
      </c>
      <c r="B487" s="59">
        <v>928</v>
      </c>
      <c r="C487" s="137" t="s">
        <v>21</v>
      </c>
      <c r="D487" s="140" t="s">
        <v>6</v>
      </c>
      <c r="E487" s="140" t="s">
        <v>112</v>
      </c>
      <c r="F487" s="140" t="s">
        <v>7</v>
      </c>
      <c r="G487" s="212">
        <f>SUM(G488+G492)</f>
        <v>902659</v>
      </c>
      <c r="H487" s="212">
        <f>SUM(H488+H492)</f>
        <v>0</v>
      </c>
      <c r="I487" s="226">
        <f t="shared" si="242"/>
        <v>902659</v>
      </c>
      <c r="J487" s="212">
        <f t="shared" ref="J487:N487" si="284">SUM(J488+J492)</f>
        <v>851159</v>
      </c>
      <c r="K487" s="212">
        <f t="shared" ref="K487" si="285">SUM(K488+K492)</f>
        <v>0</v>
      </c>
      <c r="L487" s="181">
        <f t="shared" si="243"/>
        <v>851159</v>
      </c>
      <c r="M487" s="212">
        <f t="shared" si="284"/>
        <v>826159</v>
      </c>
      <c r="N487" s="212">
        <f t="shared" si="284"/>
        <v>0</v>
      </c>
      <c r="O487" s="181">
        <f t="shared" si="244"/>
        <v>826159</v>
      </c>
    </row>
    <row r="488" spans="1:15" ht="39" x14ac:dyDescent="0.25">
      <c r="A488" s="25" t="s">
        <v>96</v>
      </c>
      <c r="B488" s="31">
        <v>928</v>
      </c>
      <c r="C488" s="195" t="s">
        <v>21</v>
      </c>
      <c r="D488" s="196" t="s">
        <v>23</v>
      </c>
      <c r="E488" s="196" t="s">
        <v>112</v>
      </c>
      <c r="F488" s="197" t="s">
        <v>7</v>
      </c>
      <c r="G488" s="226">
        <f t="shared" ref="G488:N490" si="286">SUM(G489)</f>
        <v>366002</v>
      </c>
      <c r="H488" s="226">
        <f t="shared" si="286"/>
        <v>0</v>
      </c>
      <c r="I488" s="226">
        <f t="shared" si="242"/>
        <v>366002</v>
      </c>
      <c r="J488" s="226">
        <f t="shared" si="286"/>
        <v>366002</v>
      </c>
      <c r="K488" s="226">
        <f t="shared" si="286"/>
        <v>0</v>
      </c>
      <c r="L488" s="181">
        <f t="shared" si="243"/>
        <v>366002</v>
      </c>
      <c r="M488" s="226">
        <f t="shared" si="286"/>
        <v>366002</v>
      </c>
      <c r="N488" s="226">
        <f t="shared" si="286"/>
        <v>0</v>
      </c>
      <c r="O488" s="181">
        <f t="shared" si="244"/>
        <v>366002</v>
      </c>
    </row>
    <row r="489" spans="1:15" ht="26.25" x14ac:dyDescent="0.25">
      <c r="A489" s="28" t="s">
        <v>97</v>
      </c>
      <c r="B489" s="59">
        <v>928</v>
      </c>
      <c r="C489" s="137" t="s">
        <v>21</v>
      </c>
      <c r="D489" s="140" t="s">
        <v>23</v>
      </c>
      <c r="E489" s="140">
        <v>7000080010</v>
      </c>
      <c r="F489" s="141" t="s">
        <v>7</v>
      </c>
      <c r="G489" s="226">
        <f t="shared" si="286"/>
        <v>366002</v>
      </c>
      <c r="H489" s="226">
        <f t="shared" si="286"/>
        <v>0</v>
      </c>
      <c r="I489" s="226">
        <f t="shared" si="242"/>
        <v>366002</v>
      </c>
      <c r="J489" s="194">
        <f t="shared" si="286"/>
        <v>366002</v>
      </c>
      <c r="K489" s="194">
        <f t="shared" si="286"/>
        <v>0</v>
      </c>
      <c r="L489" s="214">
        <f t="shared" si="243"/>
        <v>366002</v>
      </c>
      <c r="M489" s="194">
        <f t="shared" si="286"/>
        <v>366002</v>
      </c>
      <c r="N489" s="194">
        <f t="shared" si="286"/>
        <v>0</v>
      </c>
      <c r="O489" s="214">
        <f t="shared" si="244"/>
        <v>366002</v>
      </c>
    </row>
    <row r="490" spans="1:15" ht="43.5" x14ac:dyDescent="0.25">
      <c r="A490" s="27" t="s">
        <v>28</v>
      </c>
      <c r="B490" s="37">
        <v>928</v>
      </c>
      <c r="C490" s="110" t="s">
        <v>21</v>
      </c>
      <c r="D490" s="111" t="s">
        <v>23</v>
      </c>
      <c r="E490" s="111">
        <v>7000080010</v>
      </c>
      <c r="F490" s="110" t="s">
        <v>29</v>
      </c>
      <c r="G490" s="194">
        <f t="shared" si="286"/>
        <v>366002</v>
      </c>
      <c r="H490" s="194">
        <f t="shared" si="286"/>
        <v>0</v>
      </c>
      <c r="I490" s="194">
        <f t="shared" si="242"/>
        <v>366002</v>
      </c>
      <c r="J490" s="194">
        <f t="shared" si="286"/>
        <v>366002</v>
      </c>
      <c r="K490" s="194">
        <f t="shared" si="286"/>
        <v>0</v>
      </c>
      <c r="L490" s="214">
        <f t="shared" si="243"/>
        <v>366002</v>
      </c>
      <c r="M490" s="194">
        <f t="shared" si="286"/>
        <v>366002</v>
      </c>
      <c r="N490" s="194">
        <f t="shared" si="286"/>
        <v>0</v>
      </c>
      <c r="O490" s="214">
        <f t="shared" si="244"/>
        <v>366002</v>
      </c>
    </row>
    <row r="491" spans="1:15" x14ac:dyDescent="0.25">
      <c r="A491" s="26" t="s">
        <v>30</v>
      </c>
      <c r="B491" s="37">
        <v>928</v>
      </c>
      <c r="C491" s="110" t="s">
        <v>21</v>
      </c>
      <c r="D491" s="111" t="s">
        <v>23</v>
      </c>
      <c r="E491" s="111">
        <v>7000080010</v>
      </c>
      <c r="F491" s="110" t="s">
        <v>31</v>
      </c>
      <c r="G491" s="194">
        <v>366002</v>
      </c>
      <c r="H491" s="194"/>
      <c r="I491" s="194">
        <f t="shared" si="242"/>
        <v>366002</v>
      </c>
      <c r="J491" s="194">
        <v>366002</v>
      </c>
      <c r="K491" s="194"/>
      <c r="L491" s="214">
        <f t="shared" si="243"/>
        <v>366002</v>
      </c>
      <c r="M491" s="194">
        <v>366002</v>
      </c>
      <c r="N491" s="194"/>
      <c r="O491" s="214">
        <f t="shared" si="244"/>
        <v>366002</v>
      </c>
    </row>
    <row r="492" spans="1:15" ht="51.75" x14ac:dyDescent="0.25">
      <c r="A492" s="25" t="s">
        <v>98</v>
      </c>
      <c r="B492" s="31">
        <v>928</v>
      </c>
      <c r="C492" s="195" t="s">
        <v>21</v>
      </c>
      <c r="D492" s="196" t="s">
        <v>9</v>
      </c>
      <c r="E492" s="196" t="s">
        <v>112</v>
      </c>
      <c r="F492" s="197" t="s">
        <v>7</v>
      </c>
      <c r="G492" s="212">
        <f>SUM(G493)</f>
        <v>536657</v>
      </c>
      <c r="H492" s="212">
        <f>SUM(H493)</f>
        <v>0</v>
      </c>
      <c r="I492" s="226">
        <f t="shared" si="242"/>
        <v>536657</v>
      </c>
      <c r="J492" s="212">
        <f t="shared" ref="J492:N492" si="287">SUM(J493)</f>
        <v>485157</v>
      </c>
      <c r="K492" s="212">
        <f t="shared" si="287"/>
        <v>0</v>
      </c>
      <c r="L492" s="181">
        <f t="shared" si="243"/>
        <v>485157</v>
      </c>
      <c r="M492" s="212">
        <f t="shared" si="287"/>
        <v>460157</v>
      </c>
      <c r="N492" s="212">
        <f t="shared" si="287"/>
        <v>0</v>
      </c>
      <c r="O492" s="181">
        <f t="shared" si="244"/>
        <v>460157</v>
      </c>
    </row>
    <row r="493" spans="1:15" ht="26.25" x14ac:dyDescent="0.25">
      <c r="A493" s="29" t="s">
        <v>99</v>
      </c>
      <c r="B493" s="59">
        <v>928</v>
      </c>
      <c r="C493" s="137" t="s">
        <v>21</v>
      </c>
      <c r="D493" s="137" t="s">
        <v>9</v>
      </c>
      <c r="E493" s="141" t="s">
        <v>230</v>
      </c>
      <c r="F493" s="137" t="s">
        <v>7</v>
      </c>
      <c r="G493" s="226">
        <f>SUM(G494+G496+G498)</f>
        <v>536657</v>
      </c>
      <c r="H493" s="226">
        <f>SUM(H494+H496+H498)</f>
        <v>0</v>
      </c>
      <c r="I493" s="226">
        <f t="shared" si="242"/>
        <v>536657</v>
      </c>
      <c r="J493" s="226">
        <f t="shared" ref="J493:N493" si="288">SUM(J494+J496+J498)</f>
        <v>485157</v>
      </c>
      <c r="K493" s="194">
        <f t="shared" ref="K493" si="289">SUM(K494+K496+K498)</f>
        <v>0</v>
      </c>
      <c r="L493" s="181">
        <f t="shared" si="243"/>
        <v>485157</v>
      </c>
      <c r="M493" s="226">
        <f t="shared" si="288"/>
        <v>460157</v>
      </c>
      <c r="N493" s="194">
        <f t="shared" si="288"/>
        <v>0</v>
      </c>
      <c r="O493" s="181">
        <f t="shared" si="244"/>
        <v>460157</v>
      </c>
    </row>
    <row r="494" spans="1:15" ht="36.6" customHeight="1" x14ac:dyDescent="0.25">
      <c r="A494" s="27" t="s">
        <v>28</v>
      </c>
      <c r="B494" s="37">
        <v>928</v>
      </c>
      <c r="C494" s="110" t="s">
        <v>21</v>
      </c>
      <c r="D494" s="110" t="s">
        <v>9</v>
      </c>
      <c r="E494" s="112" t="s">
        <v>230</v>
      </c>
      <c r="F494" s="110" t="s">
        <v>29</v>
      </c>
      <c r="G494" s="194">
        <f>SUM(G495)</f>
        <v>440057</v>
      </c>
      <c r="H494" s="194">
        <f>SUM(H495)</f>
        <v>0</v>
      </c>
      <c r="I494" s="194">
        <f t="shared" si="242"/>
        <v>440057</v>
      </c>
      <c r="J494" s="194">
        <f t="shared" ref="J494:N494" si="290">SUM(J495)</f>
        <v>440057</v>
      </c>
      <c r="K494" s="194">
        <f t="shared" si="290"/>
        <v>0</v>
      </c>
      <c r="L494" s="214">
        <f t="shared" si="243"/>
        <v>440057</v>
      </c>
      <c r="M494" s="194">
        <f t="shared" si="290"/>
        <v>440057</v>
      </c>
      <c r="N494" s="194">
        <f t="shared" si="290"/>
        <v>0</v>
      </c>
      <c r="O494" s="214">
        <f t="shared" si="244"/>
        <v>440057</v>
      </c>
    </row>
    <row r="495" spans="1:15" x14ac:dyDescent="0.25">
      <c r="A495" s="26" t="s">
        <v>30</v>
      </c>
      <c r="B495" s="37">
        <v>928</v>
      </c>
      <c r="C495" s="110" t="s">
        <v>21</v>
      </c>
      <c r="D495" s="110" t="s">
        <v>9</v>
      </c>
      <c r="E495" s="112" t="s">
        <v>230</v>
      </c>
      <c r="F495" s="110" t="s">
        <v>31</v>
      </c>
      <c r="G495" s="194">
        <v>440057</v>
      </c>
      <c r="H495" s="194"/>
      <c r="I495" s="194">
        <f t="shared" si="242"/>
        <v>440057</v>
      </c>
      <c r="J495" s="194">
        <v>440057</v>
      </c>
      <c r="K495" s="194"/>
      <c r="L495" s="214">
        <f t="shared" si="243"/>
        <v>440057</v>
      </c>
      <c r="M495" s="194">
        <v>440057</v>
      </c>
      <c r="N495" s="194"/>
      <c r="O495" s="214">
        <f t="shared" si="244"/>
        <v>440057</v>
      </c>
    </row>
    <row r="496" spans="1:15" x14ac:dyDescent="0.25">
      <c r="A496" s="27" t="s">
        <v>11</v>
      </c>
      <c r="B496" s="37">
        <v>928</v>
      </c>
      <c r="C496" s="110" t="s">
        <v>21</v>
      </c>
      <c r="D496" s="110" t="s">
        <v>9</v>
      </c>
      <c r="E496" s="112" t="s">
        <v>230</v>
      </c>
      <c r="F496" s="110" t="s">
        <v>12</v>
      </c>
      <c r="G496" s="194">
        <f>SUM(G497)</f>
        <v>86200</v>
      </c>
      <c r="H496" s="194">
        <f>SUM(H497)</f>
        <v>0</v>
      </c>
      <c r="I496" s="194">
        <f t="shared" si="242"/>
        <v>86200</v>
      </c>
      <c r="J496" s="194">
        <f t="shared" ref="J496:N496" si="291">SUM(J497)</f>
        <v>34700</v>
      </c>
      <c r="K496" s="194">
        <f t="shared" si="291"/>
        <v>0</v>
      </c>
      <c r="L496" s="214">
        <f t="shared" si="243"/>
        <v>34700</v>
      </c>
      <c r="M496" s="194">
        <f t="shared" si="291"/>
        <v>9700</v>
      </c>
      <c r="N496" s="194">
        <f t="shared" si="291"/>
        <v>0</v>
      </c>
      <c r="O496" s="214">
        <f t="shared" si="244"/>
        <v>9700</v>
      </c>
    </row>
    <row r="497" spans="1:15" ht="23.25" x14ac:dyDescent="0.25">
      <c r="A497" s="114" t="s">
        <v>154</v>
      </c>
      <c r="B497" s="37">
        <v>928</v>
      </c>
      <c r="C497" s="110" t="s">
        <v>21</v>
      </c>
      <c r="D497" s="110" t="s">
        <v>9</v>
      </c>
      <c r="E497" s="112" t="s">
        <v>230</v>
      </c>
      <c r="F497" s="110" t="s">
        <v>14</v>
      </c>
      <c r="G497" s="194">
        <v>86200</v>
      </c>
      <c r="H497" s="194">
        <v>0</v>
      </c>
      <c r="I497" s="194">
        <f t="shared" ref="I497:I516" si="292">SUM(G497+H497)</f>
        <v>86200</v>
      </c>
      <c r="J497" s="194">
        <v>34700</v>
      </c>
      <c r="K497" s="194"/>
      <c r="L497" s="214">
        <f t="shared" si="243"/>
        <v>34700</v>
      </c>
      <c r="M497" s="194">
        <v>9700</v>
      </c>
      <c r="N497" s="194"/>
      <c r="O497" s="214">
        <f t="shared" si="244"/>
        <v>9700</v>
      </c>
    </row>
    <row r="498" spans="1:15" x14ac:dyDescent="0.25">
      <c r="A498" s="26" t="s">
        <v>34</v>
      </c>
      <c r="B498" s="37">
        <v>928</v>
      </c>
      <c r="C498" s="110" t="s">
        <v>21</v>
      </c>
      <c r="D498" s="110" t="s">
        <v>9</v>
      </c>
      <c r="E498" s="112" t="s">
        <v>230</v>
      </c>
      <c r="F498" s="110" t="s">
        <v>35</v>
      </c>
      <c r="G498" s="194">
        <f>SUM(G499)</f>
        <v>10400</v>
      </c>
      <c r="H498" s="194">
        <f>SUM(H499)</f>
        <v>0</v>
      </c>
      <c r="I498" s="194">
        <f t="shared" si="292"/>
        <v>10400</v>
      </c>
      <c r="J498" s="194">
        <f t="shared" ref="J498:N498" si="293">SUM(J499)</f>
        <v>10400</v>
      </c>
      <c r="K498" s="194">
        <f t="shared" si="293"/>
        <v>0</v>
      </c>
      <c r="L498" s="214">
        <f t="shared" ref="L498:L516" si="294">SUM(J498+K498)</f>
        <v>10400</v>
      </c>
      <c r="M498" s="194">
        <f t="shared" si="293"/>
        <v>10400</v>
      </c>
      <c r="N498" s="194">
        <f t="shared" si="293"/>
        <v>0</v>
      </c>
      <c r="O498" s="214">
        <f t="shared" ref="O498:O516" si="295">SUM(M498+N498)</f>
        <v>10400</v>
      </c>
    </row>
    <row r="499" spans="1:15" x14ac:dyDescent="0.25">
      <c r="A499" s="26" t="s">
        <v>136</v>
      </c>
      <c r="B499" s="37">
        <v>928</v>
      </c>
      <c r="C499" s="110" t="s">
        <v>21</v>
      </c>
      <c r="D499" s="110" t="s">
        <v>9</v>
      </c>
      <c r="E499" s="112" t="s">
        <v>230</v>
      </c>
      <c r="F499" s="110" t="s">
        <v>135</v>
      </c>
      <c r="G499" s="194">
        <v>10400</v>
      </c>
      <c r="H499" s="194"/>
      <c r="I499" s="194">
        <f t="shared" si="292"/>
        <v>10400</v>
      </c>
      <c r="J499" s="194">
        <v>10400</v>
      </c>
      <c r="K499" s="194"/>
      <c r="L499" s="214">
        <f t="shared" si="294"/>
        <v>10400</v>
      </c>
      <c r="M499" s="194">
        <v>10400</v>
      </c>
      <c r="N499" s="194"/>
      <c r="O499" s="214">
        <f t="shared" si="295"/>
        <v>10400</v>
      </c>
    </row>
    <row r="500" spans="1:15" ht="36" x14ac:dyDescent="0.25">
      <c r="A500" s="370" t="s">
        <v>100</v>
      </c>
      <c r="B500" s="59">
        <v>929</v>
      </c>
      <c r="C500" s="137" t="s">
        <v>6</v>
      </c>
      <c r="D500" s="140" t="s">
        <v>6</v>
      </c>
      <c r="E500" s="140" t="s">
        <v>112</v>
      </c>
      <c r="F500" s="140" t="s">
        <v>7</v>
      </c>
      <c r="G500" s="181">
        <f t="shared" ref="G500:N501" si="296">SUM(G501)</f>
        <v>1037860</v>
      </c>
      <c r="H500" s="181">
        <f t="shared" si="296"/>
        <v>0</v>
      </c>
      <c r="I500" s="226">
        <f t="shared" si="292"/>
        <v>1037860</v>
      </c>
      <c r="J500" s="181">
        <f t="shared" si="296"/>
        <v>1030898</v>
      </c>
      <c r="K500" s="181">
        <f t="shared" si="296"/>
        <v>0</v>
      </c>
      <c r="L500" s="181">
        <f t="shared" si="294"/>
        <v>1030898</v>
      </c>
      <c r="M500" s="181">
        <f t="shared" si="296"/>
        <v>1011498</v>
      </c>
      <c r="N500" s="181">
        <f t="shared" si="296"/>
        <v>0</v>
      </c>
      <c r="O500" s="181">
        <f t="shared" si="295"/>
        <v>1011498</v>
      </c>
    </row>
    <row r="501" spans="1:15" ht="18" x14ac:dyDescent="0.25">
      <c r="A501" s="35" t="s">
        <v>41</v>
      </c>
      <c r="B501" s="142" t="s">
        <v>101</v>
      </c>
      <c r="C501" s="139" t="s">
        <v>21</v>
      </c>
      <c r="D501" s="141" t="s">
        <v>6</v>
      </c>
      <c r="E501" s="140" t="s">
        <v>112</v>
      </c>
      <c r="F501" s="137" t="s">
        <v>7</v>
      </c>
      <c r="G501" s="181">
        <f t="shared" si="296"/>
        <v>1037860</v>
      </c>
      <c r="H501" s="181">
        <f t="shared" si="296"/>
        <v>0</v>
      </c>
      <c r="I501" s="226">
        <f t="shared" si="292"/>
        <v>1037860</v>
      </c>
      <c r="J501" s="181">
        <f t="shared" si="296"/>
        <v>1030898</v>
      </c>
      <c r="K501" s="181">
        <f t="shared" si="296"/>
        <v>0</v>
      </c>
      <c r="L501" s="181">
        <f t="shared" si="294"/>
        <v>1030898</v>
      </c>
      <c r="M501" s="181">
        <f t="shared" si="296"/>
        <v>1011498</v>
      </c>
      <c r="N501" s="181">
        <f t="shared" si="296"/>
        <v>0</v>
      </c>
      <c r="O501" s="181">
        <f t="shared" si="295"/>
        <v>1011498</v>
      </c>
    </row>
    <row r="502" spans="1:15" ht="39" x14ac:dyDescent="0.25">
      <c r="A502" s="32" t="s">
        <v>42</v>
      </c>
      <c r="B502" s="201" t="s">
        <v>101</v>
      </c>
      <c r="C502" s="200" t="s">
        <v>21</v>
      </c>
      <c r="D502" s="197" t="s">
        <v>43</v>
      </c>
      <c r="E502" s="196" t="s">
        <v>112</v>
      </c>
      <c r="F502" s="195" t="s">
        <v>7</v>
      </c>
      <c r="G502" s="181">
        <f>SUM(G503+G506+G513)</f>
        <v>1037860</v>
      </c>
      <c r="H502" s="181">
        <f>SUM(H503+H506+H513)</f>
        <v>0</v>
      </c>
      <c r="I502" s="226">
        <f t="shared" si="292"/>
        <v>1037860</v>
      </c>
      <c r="J502" s="181">
        <f t="shared" ref="J502:N502" si="297">SUM(J503+J506+J513)</f>
        <v>1030898</v>
      </c>
      <c r="K502" s="181">
        <f t="shared" ref="K502" si="298">SUM(K503+K506+K513)</f>
        <v>0</v>
      </c>
      <c r="L502" s="181">
        <f t="shared" si="294"/>
        <v>1030898</v>
      </c>
      <c r="M502" s="181">
        <f t="shared" si="297"/>
        <v>1011498</v>
      </c>
      <c r="N502" s="181">
        <f t="shared" si="297"/>
        <v>0</v>
      </c>
      <c r="O502" s="181">
        <f t="shared" si="295"/>
        <v>1011498</v>
      </c>
    </row>
    <row r="503" spans="1:15" ht="39" x14ac:dyDescent="0.25">
      <c r="A503" s="121" t="s">
        <v>231</v>
      </c>
      <c r="B503" s="201" t="s">
        <v>101</v>
      </c>
      <c r="C503" s="200" t="s">
        <v>21</v>
      </c>
      <c r="D503" s="197" t="s">
        <v>43</v>
      </c>
      <c r="E503" s="196">
        <v>7000080050</v>
      </c>
      <c r="F503" s="195" t="s">
        <v>7</v>
      </c>
      <c r="G503" s="226">
        <f t="shared" ref="G503:N504" si="299">SUM(G504)</f>
        <v>767162</v>
      </c>
      <c r="H503" s="226">
        <f t="shared" si="299"/>
        <v>0</v>
      </c>
      <c r="I503" s="226">
        <f t="shared" si="292"/>
        <v>767162</v>
      </c>
      <c r="J503" s="226">
        <f t="shared" si="299"/>
        <v>882602</v>
      </c>
      <c r="K503" s="226">
        <f t="shared" si="299"/>
        <v>0</v>
      </c>
      <c r="L503" s="181">
        <f t="shared" si="294"/>
        <v>882602</v>
      </c>
      <c r="M503" s="226">
        <f t="shared" si="299"/>
        <v>882602</v>
      </c>
      <c r="N503" s="226">
        <f t="shared" si="299"/>
        <v>0</v>
      </c>
      <c r="O503" s="181">
        <f t="shared" si="295"/>
        <v>882602</v>
      </c>
    </row>
    <row r="504" spans="1:15" ht="34.5" x14ac:dyDescent="0.25">
      <c r="A504" s="33" t="s">
        <v>28</v>
      </c>
      <c r="B504" s="116" t="s">
        <v>101</v>
      </c>
      <c r="C504" s="118" t="s">
        <v>21</v>
      </c>
      <c r="D504" s="112" t="s">
        <v>43</v>
      </c>
      <c r="E504" s="150">
        <v>7000080050</v>
      </c>
      <c r="F504" s="110" t="s">
        <v>29</v>
      </c>
      <c r="G504" s="194">
        <f t="shared" si="299"/>
        <v>767162</v>
      </c>
      <c r="H504" s="194">
        <f t="shared" si="299"/>
        <v>0</v>
      </c>
      <c r="I504" s="194">
        <f t="shared" si="292"/>
        <v>767162</v>
      </c>
      <c r="J504" s="194">
        <f t="shared" si="299"/>
        <v>882602</v>
      </c>
      <c r="K504" s="194">
        <f t="shared" si="299"/>
        <v>0</v>
      </c>
      <c r="L504" s="214">
        <f t="shared" si="294"/>
        <v>882602</v>
      </c>
      <c r="M504" s="194">
        <f t="shared" si="299"/>
        <v>882602</v>
      </c>
      <c r="N504" s="194">
        <f t="shared" si="299"/>
        <v>0</v>
      </c>
      <c r="O504" s="214">
        <f t="shared" si="295"/>
        <v>882602</v>
      </c>
    </row>
    <row r="505" spans="1:15" x14ac:dyDescent="0.25">
      <c r="A505" s="33" t="s">
        <v>30</v>
      </c>
      <c r="B505" s="116" t="s">
        <v>101</v>
      </c>
      <c r="C505" s="118" t="s">
        <v>21</v>
      </c>
      <c r="D505" s="112" t="s">
        <v>43</v>
      </c>
      <c r="E505" s="150">
        <v>7000080050</v>
      </c>
      <c r="F505" s="110" t="s">
        <v>31</v>
      </c>
      <c r="G505" s="194">
        <v>767162</v>
      </c>
      <c r="H505" s="194"/>
      <c r="I505" s="194">
        <f t="shared" si="292"/>
        <v>767162</v>
      </c>
      <c r="J505" s="194">
        <v>882602</v>
      </c>
      <c r="K505" s="194"/>
      <c r="L505" s="214">
        <f t="shared" si="294"/>
        <v>882602</v>
      </c>
      <c r="M505" s="194">
        <v>882602</v>
      </c>
      <c r="N505" s="194"/>
      <c r="O505" s="214">
        <f t="shared" si="295"/>
        <v>882602</v>
      </c>
    </row>
    <row r="506" spans="1:15" ht="26.25" x14ac:dyDescent="0.25">
      <c r="A506" s="125" t="s">
        <v>99</v>
      </c>
      <c r="B506" s="201" t="s">
        <v>101</v>
      </c>
      <c r="C506" s="200" t="s">
        <v>21</v>
      </c>
      <c r="D506" s="197" t="s">
        <v>43</v>
      </c>
      <c r="E506" s="196">
        <v>7000080040</v>
      </c>
      <c r="F506" s="195" t="s">
        <v>7</v>
      </c>
      <c r="G506" s="226">
        <f>SUM(G507+G509+G511)</f>
        <v>132258</v>
      </c>
      <c r="H506" s="226">
        <f>SUM(H507+H509+H511)</f>
        <v>0</v>
      </c>
      <c r="I506" s="226">
        <f t="shared" si="292"/>
        <v>132258</v>
      </c>
      <c r="J506" s="226">
        <f t="shared" ref="J506:N506" si="300">SUM(J507+J509+J511)</f>
        <v>148296</v>
      </c>
      <c r="K506" s="226">
        <f t="shared" ref="K506" si="301">SUM(K507+K509+K511)</f>
        <v>0</v>
      </c>
      <c r="L506" s="181">
        <f t="shared" si="294"/>
        <v>148296</v>
      </c>
      <c r="M506" s="226">
        <f t="shared" si="300"/>
        <v>128896</v>
      </c>
      <c r="N506" s="226">
        <f t="shared" si="300"/>
        <v>0</v>
      </c>
      <c r="O506" s="181">
        <f t="shared" si="295"/>
        <v>128896</v>
      </c>
    </row>
    <row r="507" spans="1:15" ht="49.5" customHeight="1" x14ac:dyDescent="0.25">
      <c r="A507" s="34" t="s">
        <v>28</v>
      </c>
      <c r="B507" s="116" t="s">
        <v>101</v>
      </c>
      <c r="C507" s="118" t="s">
        <v>21</v>
      </c>
      <c r="D507" s="112" t="s">
        <v>43</v>
      </c>
      <c r="E507" s="112" t="s">
        <v>230</v>
      </c>
      <c r="F507" s="110" t="s">
        <v>29</v>
      </c>
      <c r="G507" s="194">
        <f>SUM(G508)</f>
        <v>104596</v>
      </c>
      <c r="H507" s="194">
        <f>SUM(H508)</f>
        <v>0</v>
      </c>
      <c r="I507" s="194">
        <f t="shared" si="292"/>
        <v>104596</v>
      </c>
      <c r="J507" s="194">
        <f t="shared" ref="J507:N507" si="302">SUM(J508)</f>
        <v>127596</v>
      </c>
      <c r="K507" s="194">
        <f t="shared" si="302"/>
        <v>0</v>
      </c>
      <c r="L507" s="214">
        <f t="shared" si="294"/>
        <v>127596</v>
      </c>
      <c r="M507" s="194">
        <f t="shared" si="302"/>
        <v>127596</v>
      </c>
      <c r="N507" s="194">
        <f t="shared" si="302"/>
        <v>0</v>
      </c>
      <c r="O507" s="214">
        <f t="shared" si="295"/>
        <v>127596</v>
      </c>
    </row>
    <row r="508" spans="1:15" x14ac:dyDescent="0.25">
      <c r="A508" s="33" t="s">
        <v>30</v>
      </c>
      <c r="B508" s="116" t="s">
        <v>101</v>
      </c>
      <c r="C508" s="118" t="s">
        <v>21</v>
      </c>
      <c r="D508" s="112" t="s">
        <v>43</v>
      </c>
      <c r="E508" s="112" t="s">
        <v>230</v>
      </c>
      <c r="F508" s="110" t="s">
        <v>31</v>
      </c>
      <c r="G508" s="194">
        <v>104596</v>
      </c>
      <c r="H508" s="194">
        <v>0</v>
      </c>
      <c r="I508" s="194">
        <f t="shared" si="292"/>
        <v>104596</v>
      </c>
      <c r="J508" s="194">
        <v>127596</v>
      </c>
      <c r="K508" s="194"/>
      <c r="L508" s="214">
        <f t="shared" si="294"/>
        <v>127596</v>
      </c>
      <c r="M508" s="194">
        <v>127596</v>
      </c>
      <c r="N508" s="194"/>
      <c r="O508" s="214">
        <f t="shared" si="295"/>
        <v>127596</v>
      </c>
    </row>
    <row r="509" spans="1:15" x14ac:dyDescent="0.25">
      <c r="A509" s="34" t="s">
        <v>11</v>
      </c>
      <c r="B509" s="116" t="s">
        <v>101</v>
      </c>
      <c r="C509" s="118" t="s">
        <v>21</v>
      </c>
      <c r="D509" s="112" t="s">
        <v>43</v>
      </c>
      <c r="E509" s="112" t="s">
        <v>230</v>
      </c>
      <c r="F509" s="110" t="s">
        <v>12</v>
      </c>
      <c r="G509" s="194">
        <f>SUM(G510)</f>
        <v>26862</v>
      </c>
      <c r="H509" s="194">
        <f>SUM(H510)</f>
        <v>0</v>
      </c>
      <c r="I509" s="194">
        <f t="shared" si="292"/>
        <v>26862</v>
      </c>
      <c r="J509" s="194">
        <f t="shared" ref="J509:N509" si="303">SUM(J510)</f>
        <v>19900</v>
      </c>
      <c r="K509" s="194">
        <f t="shared" si="303"/>
        <v>0</v>
      </c>
      <c r="L509" s="214">
        <f t="shared" si="294"/>
        <v>19900</v>
      </c>
      <c r="M509" s="194">
        <f t="shared" si="303"/>
        <v>500</v>
      </c>
      <c r="N509" s="194">
        <f t="shared" si="303"/>
        <v>0</v>
      </c>
      <c r="O509" s="214">
        <f t="shared" si="295"/>
        <v>500</v>
      </c>
    </row>
    <row r="510" spans="1:15" ht="23.25" x14ac:dyDescent="0.25">
      <c r="A510" s="114" t="s">
        <v>154</v>
      </c>
      <c r="B510" s="116" t="s">
        <v>101</v>
      </c>
      <c r="C510" s="118" t="s">
        <v>21</v>
      </c>
      <c r="D510" s="112" t="s">
        <v>43</v>
      </c>
      <c r="E510" s="112" t="s">
        <v>230</v>
      </c>
      <c r="F510" s="110" t="s">
        <v>14</v>
      </c>
      <c r="G510" s="194">
        <v>26862</v>
      </c>
      <c r="H510" s="194"/>
      <c r="I510" s="194">
        <f t="shared" si="292"/>
        <v>26862</v>
      </c>
      <c r="J510" s="194">
        <v>19900</v>
      </c>
      <c r="K510" s="194"/>
      <c r="L510" s="214">
        <f t="shared" si="294"/>
        <v>19900</v>
      </c>
      <c r="M510" s="194">
        <v>500</v>
      </c>
      <c r="N510" s="194"/>
      <c r="O510" s="214">
        <f t="shared" si="295"/>
        <v>500</v>
      </c>
    </row>
    <row r="511" spans="1:15" x14ac:dyDescent="0.25">
      <c r="A511" s="34" t="s">
        <v>34</v>
      </c>
      <c r="B511" s="116" t="s">
        <v>101</v>
      </c>
      <c r="C511" s="118" t="s">
        <v>21</v>
      </c>
      <c r="D511" s="112" t="s">
        <v>43</v>
      </c>
      <c r="E511" s="112" t="s">
        <v>230</v>
      </c>
      <c r="F511" s="110" t="s">
        <v>35</v>
      </c>
      <c r="G511" s="194">
        <f>SUM(G512)</f>
        <v>800</v>
      </c>
      <c r="H511" s="194">
        <f>SUM(H512)</f>
        <v>0</v>
      </c>
      <c r="I511" s="194">
        <f t="shared" si="292"/>
        <v>800</v>
      </c>
      <c r="J511" s="194">
        <f t="shared" ref="J511:N511" si="304">SUM(J512)</f>
        <v>800</v>
      </c>
      <c r="K511" s="194">
        <f t="shared" si="304"/>
        <v>0</v>
      </c>
      <c r="L511" s="214">
        <f t="shared" si="294"/>
        <v>800</v>
      </c>
      <c r="M511" s="194">
        <f t="shared" si="304"/>
        <v>800</v>
      </c>
      <c r="N511" s="194">
        <f t="shared" si="304"/>
        <v>0</v>
      </c>
      <c r="O511" s="214">
        <f t="shared" si="295"/>
        <v>800</v>
      </c>
    </row>
    <row r="512" spans="1:15" x14ac:dyDescent="0.25">
      <c r="A512" s="114" t="s">
        <v>136</v>
      </c>
      <c r="B512" s="116" t="s">
        <v>101</v>
      </c>
      <c r="C512" s="118" t="s">
        <v>21</v>
      </c>
      <c r="D512" s="112" t="s">
        <v>43</v>
      </c>
      <c r="E512" s="112" t="s">
        <v>230</v>
      </c>
      <c r="F512" s="110" t="s">
        <v>135</v>
      </c>
      <c r="G512" s="194">
        <v>800</v>
      </c>
      <c r="H512" s="194"/>
      <c r="I512" s="194">
        <f t="shared" si="292"/>
        <v>800</v>
      </c>
      <c r="J512" s="194">
        <v>800</v>
      </c>
      <c r="K512" s="194"/>
      <c r="L512" s="214">
        <f t="shared" si="294"/>
        <v>800</v>
      </c>
      <c r="M512" s="194">
        <v>800</v>
      </c>
      <c r="N512" s="194"/>
      <c r="O512" s="214">
        <f t="shared" si="295"/>
        <v>800</v>
      </c>
    </row>
    <row r="513" spans="1:15" ht="64.5" x14ac:dyDescent="0.25">
      <c r="A513" s="221" t="s">
        <v>272</v>
      </c>
      <c r="B513" s="269" t="s">
        <v>101</v>
      </c>
      <c r="C513" s="270" t="s">
        <v>21</v>
      </c>
      <c r="D513" s="270" t="s">
        <v>43</v>
      </c>
      <c r="E513" s="271">
        <v>7000084200</v>
      </c>
      <c r="F513" s="269" t="s">
        <v>7</v>
      </c>
      <c r="G513" s="226">
        <f t="shared" ref="G513:N514" si="305">SUM(G514)</f>
        <v>138440</v>
      </c>
      <c r="H513" s="226">
        <f t="shared" si="305"/>
        <v>0</v>
      </c>
      <c r="I513" s="226">
        <f t="shared" si="292"/>
        <v>138440</v>
      </c>
      <c r="J513" s="226">
        <f t="shared" si="305"/>
        <v>0</v>
      </c>
      <c r="K513" s="226">
        <f t="shared" si="305"/>
        <v>0</v>
      </c>
      <c r="L513" s="181">
        <f t="shared" si="294"/>
        <v>0</v>
      </c>
      <c r="M513" s="226">
        <f t="shared" si="305"/>
        <v>0</v>
      </c>
      <c r="N513" s="226">
        <f t="shared" si="305"/>
        <v>0</v>
      </c>
      <c r="O513" s="181">
        <f t="shared" si="295"/>
        <v>0</v>
      </c>
    </row>
    <row r="514" spans="1:15" ht="37.15" customHeight="1" x14ac:dyDescent="0.25">
      <c r="A514" s="149" t="s">
        <v>28</v>
      </c>
      <c r="B514" s="164" t="s">
        <v>101</v>
      </c>
      <c r="C514" s="261" t="s">
        <v>21</v>
      </c>
      <c r="D514" s="261" t="s">
        <v>43</v>
      </c>
      <c r="E514" s="165">
        <v>7000084200</v>
      </c>
      <c r="F514" s="164" t="s">
        <v>29</v>
      </c>
      <c r="G514" s="194">
        <f t="shared" si="305"/>
        <v>138440</v>
      </c>
      <c r="H514" s="194">
        <f t="shared" si="305"/>
        <v>0</v>
      </c>
      <c r="I514" s="194">
        <f t="shared" si="292"/>
        <v>138440</v>
      </c>
      <c r="J514" s="194">
        <f t="shared" si="305"/>
        <v>0</v>
      </c>
      <c r="K514" s="194">
        <f t="shared" si="305"/>
        <v>0</v>
      </c>
      <c r="L514" s="181">
        <f t="shared" si="294"/>
        <v>0</v>
      </c>
      <c r="M514" s="194">
        <f t="shared" si="305"/>
        <v>0</v>
      </c>
      <c r="N514" s="194">
        <f t="shared" si="305"/>
        <v>0</v>
      </c>
      <c r="O514" s="181">
        <f t="shared" si="295"/>
        <v>0</v>
      </c>
    </row>
    <row r="515" spans="1:15" x14ac:dyDescent="0.25">
      <c r="A515" s="149" t="s">
        <v>30</v>
      </c>
      <c r="B515" s="164" t="s">
        <v>101</v>
      </c>
      <c r="C515" s="261" t="s">
        <v>21</v>
      </c>
      <c r="D515" s="261" t="s">
        <v>43</v>
      </c>
      <c r="E515" s="165">
        <v>7000084200</v>
      </c>
      <c r="F515" s="164" t="s">
        <v>31</v>
      </c>
      <c r="G515" s="194">
        <v>138440</v>
      </c>
      <c r="H515" s="194">
        <v>0</v>
      </c>
      <c r="I515" s="194">
        <f t="shared" si="292"/>
        <v>138440</v>
      </c>
      <c r="J515" s="194"/>
      <c r="K515" s="194"/>
      <c r="L515" s="181">
        <f t="shared" si="294"/>
        <v>0</v>
      </c>
      <c r="M515" s="194"/>
      <c r="N515" s="194"/>
      <c r="O515" s="181">
        <f t="shared" si="295"/>
        <v>0</v>
      </c>
    </row>
    <row r="516" spans="1:15" ht="15.75" x14ac:dyDescent="0.25">
      <c r="A516" s="36" t="s">
        <v>102</v>
      </c>
      <c r="B516" s="147"/>
      <c r="C516" s="110"/>
      <c r="D516" s="111"/>
      <c r="E516" s="111"/>
      <c r="F516" s="112"/>
      <c r="G516" s="212">
        <f>SUM(G18+G117+G144+G236+G486+G500)</f>
        <v>1053335097.7</v>
      </c>
      <c r="H516" s="212">
        <f>SUM(H18+H117+H144+H236+H486+H500)</f>
        <v>12066273.560000001</v>
      </c>
      <c r="I516" s="226">
        <f t="shared" si="292"/>
        <v>1065401371.26</v>
      </c>
      <c r="J516" s="212">
        <f>SUM(J18+J117+J144+J236+J486+J500)</f>
        <v>702535898.38</v>
      </c>
      <c r="K516" s="212">
        <f>SUM(K18+K117+K144+K236+K486+K500)</f>
        <v>0</v>
      </c>
      <c r="L516" s="181">
        <f t="shared" si="294"/>
        <v>702535898.38</v>
      </c>
      <c r="M516" s="212">
        <f>SUM(M18+M117+M144+M236+M486+M500)</f>
        <v>714550357.45000005</v>
      </c>
      <c r="N516" s="212">
        <f>SUM(N18+N117+N144+N236+N486+N500)</f>
        <v>8850747.9600000009</v>
      </c>
      <c r="O516" s="181">
        <f t="shared" si="295"/>
        <v>723401105.41000009</v>
      </c>
    </row>
    <row r="517" spans="1:15" x14ac:dyDescent="0.25">
      <c r="G517" s="112"/>
      <c r="H517" s="112"/>
      <c r="I517" s="112"/>
    </row>
    <row r="518" spans="1:15" x14ac:dyDescent="0.25">
      <c r="G518" s="110"/>
      <c r="H518" s="110"/>
      <c r="I518" s="110"/>
    </row>
    <row r="519" spans="1:15" x14ac:dyDescent="0.25">
      <c r="G519" s="312"/>
      <c r="H519" s="312"/>
      <c r="I519" s="312"/>
      <c r="J519" s="313"/>
      <c r="K519" s="313"/>
      <c r="L519" s="313"/>
    </row>
    <row r="520" spans="1:15" x14ac:dyDescent="0.25">
      <c r="G520" s="197"/>
      <c r="H520" s="197"/>
      <c r="I520" s="197"/>
    </row>
    <row r="521" spans="1:15" x14ac:dyDescent="0.25">
      <c r="G521" s="110"/>
      <c r="H521" s="110"/>
      <c r="I521" s="110"/>
    </row>
    <row r="522" spans="1:15" x14ac:dyDescent="0.25">
      <c r="G522" s="110"/>
      <c r="H522" s="110"/>
      <c r="I522" s="110"/>
    </row>
    <row r="523" spans="1:15" x14ac:dyDescent="0.25">
      <c r="G523" s="110"/>
      <c r="H523" s="110"/>
      <c r="I523" s="110"/>
    </row>
    <row r="524" spans="1:15" x14ac:dyDescent="0.25">
      <c r="G524" s="110"/>
      <c r="H524" s="110"/>
      <c r="I524" s="110"/>
    </row>
    <row r="525" spans="1:15" x14ac:dyDescent="0.25">
      <c r="G525" s="110"/>
      <c r="H525" s="110"/>
      <c r="I525" s="110"/>
    </row>
    <row r="526" spans="1:15" x14ac:dyDescent="0.25">
      <c r="G526" s="110"/>
      <c r="H526" s="110"/>
      <c r="I526" s="110"/>
    </row>
    <row r="527" spans="1:15" x14ac:dyDescent="0.25">
      <c r="G527" s="110"/>
      <c r="H527" s="110"/>
      <c r="I527" s="110"/>
    </row>
    <row r="528" spans="1:15" x14ac:dyDescent="0.25">
      <c r="G528" s="202"/>
      <c r="H528" s="202"/>
      <c r="I528" s="202"/>
    </row>
    <row r="529" spans="7:9" x14ac:dyDescent="0.25">
      <c r="G529" s="137"/>
      <c r="H529" s="137"/>
      <c r="I529" s="137"/>
    </row>
    <row r="530" spans="7:9" x14ac:dyDescent="0.25">
      <c r="G530" s="38"/>
      <c r="H530" s="38"/>
      <c r="I530" s="38"/>
    </row>
    <row r="531" spans="7:9" x14ac:dyDescent="0.25">
      <c r="G531" s="38"/>
      <c r="H531" s="38"/>
      <c r="I531" s="38"/>
    </row>
    <row r="532" spans="7:9" x14ac:dyDescent="0.25">
      <c r="G532" s="198"/>
      <c r="H532" s="198"/>
      <c r="I532" s="198"/>
    </row>
    <row r="533" spans="7:9" x14ac:dyDescent="0.25">
      <c r="G533" s="198"/>
      <c r="H533" s="198"/>
      <c r="I533" s="198"/>
    </row>
    <row r="534" spans="7:9" x14ac:dyDescent="0.25">
      <c r="G534" s="38"/>
      <c r="H534" s="38"/>
      <c r="I534" s="3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198"/>
      <c r="H537" s="198"/>
      <c r="I537" s="19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98"/>
      <c r="H540" s="198"/>
      <c r="I540" s="198"/>
    </row>
    <row r="541" spans="7:9" x14ac:dyDescent="0.25">
      <c r="G541" s="38"/>
      <c r="H541" s="38"/>
      <c r="I541" s="38"/>
    </row>
    <row r="542" spans="7:9" x14ac:dyDescent="0.25">
      <c r="G542" s="198"/>
      <c r="H542" s="198"/>
      <c r="I542" s="198"/>
    </row>
    <row r="543" spans="7:9" x14ac:dyDescent="0.25">
      <c r="G543" s="198"/>
      <c r="H543" s="198"/>
      <c r="I543" s="198"/>
    </row>
    <row r="544" spans="7:9" x14ac:dyDescent="0.25">
      <c r="G544" s="112"/>
      <c r="H544" s="112"/>
      <c r="I544" s="112"/>
    </row>
  </sheetData>
  <mergeCells count="12">
    <mergeCell ref="A14:M14"/>
    <mergeCell ref="A13:M13"/>
    <mergeCell ref="F1:O1"/>
    <mergeCell ref="F2:O2"/>
    <mergeCell ref="F3:O3"/>
    <mergeCell ref="F4:O4"/>
    <mergeCell ref="F5:O5"/>
    <mergeCell ref="F6:O6"/>
    <mergeCell ref="F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2"/>
  <sheetViews>
    <sheetView zoomScale="80" zoomScaleNormal="80" workbookViewId="0">
      <selection activeCell="S29" sqref="S2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2.7109375" customWidth="1"/>
    <col min="10" max="10" width="0.140625" customWidth="1"/>
    <col min="11" max="11" width="21.140625" hidden="1" customWidth="1"/>
    <col min="12" max="12" width="21" customWidth="1"/>
    <col min="13" max="14" width="16.7109375" hidden="1" customWidth="1"/>
    <col min="15" max="15" width="22.425781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9" t="s">
        <v>443</v>
      </c>
      <c r="J1" s="379"/>
      <c r="K1" s="379"/>
      <c r="L1" s="379"/>
      <c r="M1" s="379"/>
      <c r="N1" s="379"/>
      <c r="O1" s="379"/>
      <c r="P1" s="379"/>
    </row>
    <row r="2" spans="1:16" ht="14.45" customHeight="1" x14ac:dyDescent="0.25">
      <c r="G2" s="379" t="s">
        <v>439</v>
      </c>
      <c r="H2" s="379"/>
      <c r="I2" s="379"/>
      <c r="J2" s="379"/>
      <c r="K2" s="379"/>
      <c r="L2" s="379"/>
      <c r="M2" s="379"/>
      <c r="N2" s="379"/>
      <c r="O2" s="379"/>
      <c r="P2" s="379"/>
    </row>
    <row r="3" spans="1:16" ht="14.45" customHeight="1" x14ac:dyDescent="0.25">
      <c r="G3" s="377" t="s">
        <v>497</v>
      </c>
      <c r="H3" s="377"/>
      <c r="I3" s="377"/>
      <c r="J3" s="377"/>
      <c r="K3" s="377"/>
      <c r="L3" s="377"/>
      <c r="M3" s="377"/>
      <c r="N3" s="377"/>
      <c r="O3" s="377"/>
      <c r="P3" s="377"/>
    </row>
    <row r="4" spans="1:16" ht="14.45" customHeight="1" x14ac:dyDescent="0.25">
      <c r="G4" s="379" t="s">
        <v>440</v>
      </c>
      <c r="H4" s="379"/>
      <c r="I4" s="379"/>
      <c r="J4" s="379"/>
      <c r="K4" s="379"/>
      <c r="L4" s="379"/>
      <c r="M4" s="379"/>
      <c r="N4" s="379"/>
      <c r="O4" s="379"/>
      <c r="P4" s="379"/>
    </row>
    <row r="5" spans="1:16" ht="14.45" customHeight="1" x14ac:dyDescent="0.25">
      <c r="G5" s="379" t="s">
        <v>444</v>
      </c>
      <c r="H5" s="379"/>
      <c r="I5" s="379"/>
      <c r="J5" s="379"/>
      <c r="K5" s="379"/>
      <c r="L5" s="379"/>
      <c r="M5" s="379"/>
      <c r="N5" s="379"/>
      <c r="O5" s="379"/>
      <c r="P5" s="379"/>
    </row>
    <row r="6" spans="1:16" ht="14.45" customHeight="1" x14ac:dyDescent="0.25">
      <c r="G6" s="377" t="s">
        <v>445</v>
      </c>
      <c r="H6" s="377"/>
      <c r="I6" s="377"/>
      <c r="J6" s="377"/>
      <c r="K6" s="377"/>
      <c r="L6" s="377"/>
      <c r="M6" s="377"/>
      <c r="N6" s="377"/>
      <c r="O6" s="377"/>
      <c r="P6" s="377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77" t="s">
        <v>483</v>
      </c>
      <c r="H8" s="377"/>
      <c r="I8" s="377"/>
      <c r="J8" s="377"/>
      <c r="K8" s="377"/>
      <c r="L8" s="377"/>
      <c r="M8" s="377"/>
      <c r="N8" s="377"/>
      <c r="O8" s="377"/>
      <c r="P8" s="377"/>
    </row>
    <row r="9" spans="1:16" ht="14.45" customHeight="1" x14ac:dyDescent="0.25">
      <c r="C9" s="166"/>
      <c r="D9" s="166"/>
      <c r="E9" s="166"/>
      <c r="F9" s="166"/>
      <c r="G9" s="377" t="s">
        <v>429</v>
      </c>
      <c r="H9" s="377"/>
      <c r="I9" s="377"/>
      <c r="J9" s="377"/>
      <c r="K9" s="377"/>
      <c r="L9" s="377"/>
      <c r="M9" s="377"/>
      <c r="N9" s="377"/>
      <c r="O9" s="377"/>
      <c r="P9" s="377"/>
    </row>
    <row r="10" spans="1:16" ht="14.45" customHeight="1" x14ac:dyDescent="0.25">
      <c r="C10" s="166"/>
      <c r="D10" s="166"/>
      <c r="E10" s="166"/>
      <c r="F10" s="166"/>
      <c r="G10" s="379" t="s">
        <v>296</v>
      </c>
      <c r="H10" s="379"/>
      <c r="I10" s="379"/>
      <c r="J10" s="379"/>
      <c r="K10" s="379"/>
      <c r="L10" s="379"/>
      <c r="M10" s="379"/>
      <c r="N10" s="379"/>
      <c r="O10" s="379"/>
      <c r="P10" s="379"/>
    </row>
    <row r="11" spans="1:16" ht="14.45" customHeight="1" x14ac:dyDescent="0.25">
      <c r="C11" s="231"/>
      <c r="D11" s="231"/>
      <c r="E11" s="231"/>
      <c r="F11" s="231"/>
      <c r="G11" s="379" t="s">
        <v>398</v>
      </c>
      <c r="H11" s="379"/>
      <c r="I11" s="379"/>
      <c r="J11" s="379"/>
      <c r="K11" s="379"/>
      <c r="L11" s="379"/>
      <c r="M11" s="379"/>
      <c r="N11" s="379"/>
      <c r="O11" s="379"/>
      <c r="P11" s="379"/>
    </row>
    <row r="13" spans="1:16" ht="14.45" x14ac:dyDescent="0.3">
      <c r="A13" s="102"/>
      <c r="B13" s="166"/>
      <c r="C13" s="379"/>
      <c r="D13" s="379"/>
      <c r="E13" s="379"/>
      <c r="F13" s="379"/>
      <c r="G13" s="379"/>
      <c r="H13" s="379"/>
      <c r="I13" s="345"/>
      <c r="J13" s="345"/>
      <c r="K13" s="379"/>
      <c r="L13" s="379"/>
      <c r="M13" s="379"/>
      <c r="N13" s="379"/>
      <c r="O13" s="345"/>
      <c r="P13" s="345"/>
    </row>
    <row r="14" spans="1:16" ht="58.9" customHeight="1" x14ac:dyDescent="0.25">
      <c r="A14" s="376" t="s">
        <v>480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479</v>
      </c>
      <c r="O15" t="s">
        <v>479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493</v>
      </c>
      <c r="J16" s="235" t="s">
        <v>432</v>
      </c>
      <c r="K16" s="235" t="s">
        <v>433</v>
      </c>
      <c r="L16" s="235" t="s">
        <v>494</v>
      </c>
      <c r="M16" s="235" t="s">
        <v>434</v>
      </c>
      <c r="N16" s="235" t="s">
        <v>435</v>
      </c>
      <c r="O16" s="235" t="s">
        <v>495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18130602</v>
      </c>
      <c r="I18" s="314">
        <f>SUM(I19+I33)</f>
        <v>0</v>
      </c>
      <c r="J18" s="314">
        <f>SUM(H18:I18)</f>
        <v>18130602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7808202</v>
      </c>
      <c r="I19" s="91">
        <f t="shared" si="0"/>
        <v>0</v>
      </c>
      <c r="J19" s="314">
        <f t="shared" ref="J19:J23" si="1">SUM(H19:I19)</f>
        <v>7808202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7808202</v>
      </c>
      <c r="I20" s="91">
        <f t="shared" si="0"/>
        <v>0</v>
      </c>
      <c r="J20" s="314">
        <f t="shared" si="1"/>
        <v>7808202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7808202</v>
      </c>
      <c r="I21" s="91">
        <f t="shared" si="0"/>
        <v>0</v>
      </c>
      <c r="J21" s="314">
        <f t="shared" si="1"/>
        <v>7808202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7808202</v>
      </c>
      <c r="I22" s="92">
        <f>SUM(I23+I30)</f>
        <v>0</v>
      </c>
      <c r="J22" s="314">
        <f t="shared" si="1"/>
        <v>7808202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7758202</v>
      </c>
      <c r="I23" s="92">
        <f>SUM(I24+I26+I28)</f>
        <v>0</v>
      </c>
      <c r="J23" s="314">
        <f t="shared" si="1"/>
        <v>7758202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SUM(Лист1!G122)</f>
        <v>6985230</v>
      </c>
      <c r="I25" s="230">
        <f>SUM(Лист1!H122)</f>
        <v>0</v>
      </c>
      <c r="J25" s="230">
        <f t="shared" ref="J25:J95" si="11">SUM(H25+I25)</f>
        <v>6985230</v>
      </c>
      <c r="K25" s="230">
        <f>SUM(Лист1!J122)</f>
        <v>7115430</v>
      </c>
      <c r="L25" s="230">
        <f>SUM(Лист1!K122)</f>
        <v>0</v>
      </c>
      <c r="M25" s="348">
        <f t="shared" si="2"/>
        <v>7115430</v>
      </c>
      <c r="N25" s="230">
        <f>SUM(Лист1!M122)</f>
        <v>7115430</v>
      </c>
      <c r="O25" s="230">
        <f>SUM(Лист1!N122)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766072</v>
      </c>
      <c r="I26" s="230">
        <f>SUM(I27)</f>
        <v>0</v>
      </c>
      <c r="J26" s="230">
        <f t="shared" si="11"/>
        <v>766072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SUM(Лист1!G124)</f>
        <v>766072</v>
      </c>
      <c r="I27" s="230">
        <f>SUM(Лист1!H124)</f>
        <v>0</v>
      </c>
      <c r="J27" s="230">
        <f t="shared" si="11"/>
        <v>766072</v>
      </c>
      <c r="K27" s="230">
        <f>SUM(Лист1!J124)</f>
        <v>644708</v>
      </c>
      <c r="L27" s="230">
        <f>SUM(Лист1!K124)</f>
        <v>0</v>
      </c>
      <c r="M27" s="348">
        <f t="shared" si="2"/>
        <v>644708</v>
      </c>
      <c r="N27" s="230">
        <f>SUM(Лист1!M124)</f>
        <v>250170</v>
      </c>
      <c r="O27" s="230">
        <f>SUM(Лист1!N124)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SUM(Лист1!G126)</f>
        <v>6900</v>
      </c>
      <c r="I29" s="230">
        <f>SUM(Лист1!H126)</f>
        <v>0</v>
      </c>
      <c r="J29" s="230">
        <f t="shared" si="11"/>
        <v>6900</v>
      </c>
      <c r="K29" s="230">
        <f>SUM(Лист1!J126)</f>
        <v>6900</v>
      </c>
      <c r="L29" s="230">
        <f>SUM(Лист1!K126)</f>
        <v>0</v>
      </c>
      <c r="M29" s="348">
        <f t="shared" si="2"/>
        <v>6900</v>
      </c>
      <c r="N29" s="230">
        <f>SUM(Лист1!M126)</f>
        <v>6900</v>
      </c>
      <c r="O29" s="230">
        <f>SUM(Лист1!N126)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SUM(Лист1!G130)</f>
        <v>50000</v>
      </c>
      <c r="I32" s="214">
        <f>SUM(Лист1!H130)</f>
        <v>0</v>
      </c>
      <c r="J32" s="230">
        <f t="shared" si="11"/>
        <v>50000</v>
      </c>
      <c r="K32" s="214">
        <f>SUM(Лист1!J130)</f>
        <v>50000</v>
      </c>
      <c r="L32" s="214">
        <f>SUM(Лист1!K130)</f>
        <v>0</v>
      </c>
      <c r="M32" s="348">
        <f t="shared" si="2"/>
        <v>50000</v>
      </c>
      <c r="N32" s="214">
        <f>SUM(Лист1!M130)</f>
        <v>50000</v>
      </c>
      <c r="O32" s="214">
        <f>SUM(Лист1!N130)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SUM(Лист1!G139)</f>
        <v>1749000</v>
      </c>
      <c r="I38" s="230">
        <f>SUM(Лист1!H139)</f>
        <v>0</v>
      </c>
      <c r="J38" s="230">
        <f t="shared" si="11"/>
        <v>1749000</v>
      </c>
      <c r="K38" s="230">
        <f>SUM(Лист1!J139)</f>
        <v>1749000</v>
      </c>
      <c r="L38" s="230">
        <f>SUM(Лист1!K139)</f>
        <v>0</v>
      </c>
      <c r="M38" s="348">
        <f t="shared" si="2"/>
        <v>1749000</v>
      </c>
      <c r="N38" s="230">
        <f>SUM(Лист1!M139)</f>
        <v>1749000</v>
      </c>
      <c r="O38" s="230">
        <f>SUM(Лист1!N139)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SUM(Лист1!G143)</f>
        <v>8573400</v>
      </c>
      <c r="I41" s="230">
        <f>SUM(Лист1!H143)</f>
        <v>0</v>
      </c>
      <c r="J41" s="230">
        <f t="shared" si="11"/>
        <v>8573400</v>
      </c>
      <c r="K41" s="230">
        <f>SUM(Лист1!J143)</f>
        <v>0</v>
      </c>
      <c r="L41" s="230">
        <f>SUM(Лист1!K143)</f>
        <v>0</v>
      </c>
      <c r="M41" s="314">
        <f t="shared" si="2"/>
        <v>0</v>
      </c>
      <c r="N41" s="230">
        <f>SUM(Лист1!M143)</f>
        <v>0</v>
      </c>
      <c r="O41" s="230">
        <f>SUM(Лист1!N143)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439395096.72999996</v>
      </c>
      <c r="I42" s="92">
        <f>SUM(I43+I60)</f>
        <v>3084790</v>
      </c>
      <c r="J42" s="209">
        <f t="shared" si="11"/>
        <v>442479886.72999996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130302753.53</v>
      </c>
      <c r="O42" s="92">
        <f t="shared" si="21"/>
        <v>8850747.9600000009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SUM(Лист1!G241)</f>
        <v>1406260</v>
      </c>
      <c r="I49" s="230">
        <f>SUM(Лист1!H241)</f>
        <v>0</v>
      </c>
      <c r="J49" s="230">
        <f t="shared" si="11"/>
        <v>1406260</v>
      </c>
      <c r="K49" s="230">
        <f>SUM(Лист1!J241)</f>
        <v>1406260</v>
      </c>
      <c r="L49" s="230">
        <f>SUM(Лист1!K241)</f>
        <v>0</v>
      </c>
      <c r="M49" s="348">
        <f t="shared" si="2"/>
        <v>1406260</v>
      </c>
      <c r="N49" s="230">
        <f>SUM(Лист1!M241)</f>
        <v>1406260</v>
      </c>
      <c r="O49" s="230">
        <f>SUM(Лист1!N241)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SUM(Лист1!G244)</f>
        <v>20500084</v>
      </c>
      <c r="I52" s="230">
        <f>SUM(Лист1!H244)</f>
        <v>0</v>
      </c>
      <c r="J52" s="230">
        <f t="shared" si="11"/>
        <v>20500084</v>
      </c>
      <c r="K52" s="230">
        <f>SUM(Лист1!J244)</f>
        <v>20522125</v>
      </c>
      <c r="L52" s="230">
        <f>SUM(Лист1!K244)</f>
        <v>0</v>
      </c>
      <c r="M52" s="348">
        <f t="shared" si="2"/>
        <v>20522125</v>
      </c>
      <c r="N52" s="230">
        <f>SUM(Лист1!M244)</f>
        <v>20223916.27</v>
      </c>
      <c r="O52" s="230">
        <f>SUM(Лист1!N244)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SUM(Лист1!G246)</f>
        <v>7601627.0700000003</v>
      </c>
      <c r="I54" s="230">
        <f>SUM(Лист1!H246)</f>
        <v>0</v>
      </c>
      <c r="J54" s="230">
        <f t="shared" si="11"/>
        <v>7601627.0700000003</v>
      </c>
      <c r="K54" s="230">
        <f>SUM(Лист1!J246)</f>
        <v>3807430.2</v>
      </c>
      <c r="L54" s="230">
        <f>SUM(Лист1!K246)</f>
        <v>0</v>
      </c>
      <c r="M54" s="348">
        <f t="shared" si="2"/>
        <v>3807430.2</v>
      </c>
      <c r="N54" s="230">
        <f>SUM(Лист1!M246)</f>
        <v>2129907.92</v>
      </c>
      <c r="O54" s="230">
        <f>SUM(Лист1!N246)</f>
        <v>0</v>
      </c>
      <c r="P54" s="348">
        <f t="shared" si="3"/>
        <v>2129907.92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SUM(Лист1!G247)</f>
        <v>481000</v>
      </c>
      <c r="I56" s="230">
        <f>SUM(Лист1!H247)</f>
        <v>0</v>
      </c>
      <c r="J56" s="230">
        <f t="shared" si="11"/>
        <v>481000</v>
      </c>
      <c r="K56" s="230">
        <f>SUM(Лист1!J247)</f>
        <v>481000</v>
      </c>
      <c r="L56" s="230">
        <f>SUM(Лист1!K247)</f>
        <v>0</v>
      </c>
      <c r="M56" s="348">
        <f t="shared" si="2"/>
        <v>481000</v>
      </c>
      <c r="N56" s="230">
        <f>SUM(Лист1!M247)</f>
        <v>481000</v>
      </c>
      <c r="O56" s="230">
        <f>SUM(Лист1!N247)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SUM(Лист1!G251)</f>
        <v>22041</v>
      </c>
      <c r="I59" s="230">
        <f>SUM(Лист1!H251)</f>
        <v>0</v>
      </c>
      <c r="J59" s="230">
        <f t="shared" si="11"/>
        <v>22041</v>
      </c>
      <c r="K59" s="230">
        <f>SUM(Лист1!J251)</f>
        <v>0</v>
      </c>
      <c r="L59" s="230">
        <f>SUM(Лист1!K251)</f>
        <v>0</v>
      </c>
      <c r="M59" s="314">
        <f t="shared" si="2"/>
        <v>0</v>
      </c>
      <c r="N59" s="230">
        <f>SUM(Лист1!M251)</f>
        <v>0</v>
      </c>
      <c r="O59" s="230">
        <f>SUM(Лист1!N251)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SUM(H61+H200+H206)</f>
        <v>409384084.65999997</v>
      </c>
      <c r="I60" s="92">
        <f>SUM(I61+I200+I206)</f>
        <v>3084790</v>
      </c>
      <c r="J60" s="209">
        <f t="shared" si="11"/>
        <v>412468874.65999997</v>
      </c>
      <c r="K60" s="92">
        <f>SUM(K61+K200+K206)</f>
        <v>76299700.710000008</v>
      </c>
      <c r="L60" s="92">
        <f>SUM(L61+L200+L206)</f>
        <v>0</v>
      </c>
      <c r="M60" s="314">
        <f t="shared" si="2"/>
        <v>76299700.710000008</v>
      </c>
      <c r="N60" s="92">
        <f>SUM(N61+N200+N206)</f>
        <v>106061669.34</v>
      </c>
      <c r="O60" s="92">
        <f>SUM(O61+O200+O206)</f>
        <v>8850747.9600000009</v>
      </c>
      <c r="P60" s="314">
        <f t="shared" si="3"/>
        <v>114912417.30000001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251839104.98999998</v>
      </c>
      <c r="I61" s="92">
        <f>SUM(I62)</f>
        <v>3084790</v>
      </c>
      <c r="J61" s="209">
        <f t="shared" si="11"/>
        <v>254923894.98999998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69848473.510000005</v>
      </c>
      <c r="O61" s="92">
        <f t="shared" si="34"/>
        <v>7040088</v>
      </c>
      <c r="P61" s="314">
        <f t="shared" si="3"/>
        <v>76888561.510000005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SUM(H72+H80+H100+H189+H86+H194+H182+H69+H103+H66+H118+H63+H89+H121+H127+H140+H146+H161+H170+H110+H115+H124+H164+H176+H167+H143+H151+H158+H83+H179+H173+H154+H92+H197+H97)</f>
        <v>251839104.98999998</v>
      </c>
      <c r="I62" s="92">
        <f t="shared" ref="I62:O62" si="35">SUM(I72+I80+I100+I189+I86+I194+I182+I69+I103+I66+I118+I63+I89+I121+I127+I140+I146+I161+I170+I110+I115+I124+I164+I176+I167+I143+I151+I158+I83+I179+I173+I154+I92+I197+I97)</f>
        <v>3084790</v>
      </c>
      <c r="J62" s="209">
        <f t="shared" si="11"/>
        <v>254923894.98999998</v>
      </c>
      <c r="K62" s="92">
        <f t="shared" si="35"/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69848473.510000005</v>
      </c>
      <c r="O62" s="92">
        <f t="shared" si="35"/>
        <v>7040088</v>
      </c>
      <c r="P62" s="314">
        <f t="shared" si="3"/>
        <v>76888561.510000005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SUM(Лист1!G255)</f>
        <v>18278</v>
      </c>
      <c r="I65" s="230">
        <f>SUM(Лист1!H255)</f>
        <v>0</v>
      </c>
      <c r="J65" s="230">
        <f t="shared" si="11"/>
        <v>18278</v>
      </c>
      <c r="K65" s="230">
        <f>SUM(Лист1!J255)</f>
        <v>134550</v>
      </c>
      <c r="L65" s="230">
        <f>SUM(Лист1!K255)</f>
        <v>0</v>
      </c>
      <c r="M65" s="348">
        <f t="shared" si="2"/>
        <v>134550</v>
      </c>
      <c r="N65" s="230">
        <f>SUM(Лист1!M255)</f>
        <v>7532</v>
      </c>
      <c r="O65" s="230">
        <f>SUM(Лист1!N255)</f>
        <v>0</v>
      </c>
      <c r="P65" s="348">
        <f t="shared" si="3"/>
        <v>7532</v>
      </c>
    </row>
    <row r="66" spans="1:16" ht="39" x14ac:dyDescent="0.25">
      <c r="A66" s="249" t="s">
        <v>453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SUM(Лист1!G270)</f>
        <v>60000</v>
      </c>
      <c r="I68" s="230">
        <f>SUM(Лист1!H270)</f>
        <v>0</v>
      </c>
      <c r="J68" s="230">
        <f>SUM(Лист1!I270)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0</v>
      </c>
      <c r="I69" s="92">
        <f t="shared" si="36"/>
        <v>123970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0</v>
      </c>
      <c r="I70" s="230">
        <f t="shared" si="36"/>
        <v>123970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486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485</v>
      </c>
      <c r="H71" s="230">
        <f>SUM(Лист1!G258)</f>
        <v>0</v>
      </c>
      <c r="I71" s="230">
        <f>SUM(Лист1!H258)</f>
        <v>123970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SUM(Лист1!G307)</f>
        <v>2637852</v>
      </c>
      <c r="I74" s="230">
        <f>SUM(Лист1!H307)</f>
        <v>0</v>
      </c>
      <c r="J74" s="230">
        <f t="shared" si="11"/>
        <v>2637852</v>
      </c>
      <c r="K74" s="230">
        <f>SUM(Лист1!J307)</f>
        <v>2637852</v>
      </c>
      <c r="L74" s="230">
        <f>SUM(Лист1!K307)</f>
        <v>0</v>
      </c>
      <c r="M74" s="348">
        <f t="shared" si="2"/>
        <v>2637852</v>
      </c>
      <c r="N74" s="230">
        <f>SUM(Лист1!M307)</f>
        <v>2637852</v>
      </c>
      <c r="O74" s="230">
        <f>SUM(Лист1!N307)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SUM(Лист1!G309)</f>
        <v>912176.46</v>
      </c>
      <c r="I76" s="230">
        <f>SUM(Лист1!H309)</f>
        <v>0</v>
      </c>
      <c r="J76" s="230">
        <f t="shared" si="11"/>
        <v>912176.46</v>
      </c>
      <c r="K76" s="230">
        <f>SUM(Лист1!J309)</f>
        <v>377404</v>
      </c>
      <c r="L76" s="230">
        <f>SUM(Лист1!K309)</f>
        <v>0</v>
      </c>
      <c r="M76" s="348">
        <f t="shared" si="2"/>
        <v>377404</v>
      </c>
      <c r="N76" s="230">
        <f>SUM(Лист1!M309)</f>
        <v>337000</v>
      </c>
      <c r="O76" s="230">
        <f>SUM(Лист1!N309)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SUM(Лист1!G311)</f>
        <v>8989.7999999999993</v>
      </c>
      <c r="I78" s="230">
        <f>SUM(Лист1!H311)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SUM(Лист1!G312)</f>
        <v>2800</v>
      </c>
      <c r="I79" s="230">
        <f>SUM(Лист1!H312)</f>
        <v>0</v>
      </c>
      <c r="J79" s="230">
        <f t="shared" si="11"/>
        <v>2800</v>
      </c>
      <c r="K79" s="230">
        <f>SUM(Лист1!J312)</f>
        <v>2800</v>
      </c>
      <c r="L79" s="230">
        <f>SUM(Лист1!K312)</f>
        <v>0</v>
      </c>
      <c r="M79" s="348">
        <f t="shared" si="2"/>
        <v>2800</v>
      </c>
      <c r="N79" s="230">
        <f>SUM(Лист1!M312)</f>
        <v>2800</v>
      </c>
      <c r="O79" s="230">
        <f>SUM(Лист1!N312)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SUM(Лист1!G320)</f>
        <v>131120.18</v>
      </c>
      <c r="I82" s="230">
        <f>SUM(Лист1!H320)</f>
        <v>0</v>
      </c>
      <c r="J82" s="230">
        <f t="shared" si="11"/>
        <v>131120.18</v>
      </c>
      <c r="K82" s="230">
        <f>SUM(Лист1!J320)</f>
        <v>70096.600000000006</v>
      </c>
      <c r="L82" s="230">
        <f>SUM(Лист1!K320)</f>
        <v>0</v>
      </c>
      <c r="M82" s="348">
        <f t="shared" si="2"/>
        <v>70096.600000000006</v>
      </c>
      <c r="N82" s="230">
        <f>SUM(Лист1!M320)</f>
        <v>70096.600000000006</v>
      </c>
      <c r="O82" s="230">
        <f>SUM(Лист1!N320)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SUM(Лист1!G315)</f>
        <v>1299141.25</v>
      </c>
      <c r="I85" s="230">
        <f>SUM(Лист1!H315)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SUM(Лист1!G353)</f>
        <v>62000</v>
      </c>
      <c r="I88" s="230">
        <f>SUM(Лист1!H353)</f>
        <v>0</v>
      </c>
      <c r="J88" s="230">
        <f t="shared" si="11"/>
        <v>62000</v>
      </c>
      <c r="K88" s="230">
        <f>SUM(Лист1!J353)</f>
        <v>62000</v>
      </c>
      <c r="L88" s="230">
        <f>SUM(Лист1!K353)</f>
        <v>0</v>
      </c>
      <c r="M88" s="348">
        <f t="shared" si="48"/>
        <v>62000</v>
      </c>
      <c r="N88" s="230">
        <f>SUM(Лист1!M353)</f>
        <v>62000</v>
      </c>
      <c r="O88" s="230">
        <f>SUM(Лист1!N353)</f>
        <v>0</v>
      </c>
      <c r="P88" s="348">
        <f t="shared" si="49"/>
        <v>62000</v>
      </c>
    </row>
    <row r="89" spans="1:16" x14ac:dyDescent="0.25">
      <c r="A89" s="125" t="s">
        <v>451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SUM(Лист1!G420)</f>
        <v>1300000</v>
      </c>
      <c r="I91" s="230">
        <f>SUM(Лист1!H420)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SUM(Лист1!G403)</f>
        <v>0</v>
      </c>
      <c r="I94" s="230">
        <f>SUM(Лист1!H403)</f>
        <v>0</v>
      </c>
      <c r="J94" s="230">
        <f t="shared" si="11"/>
        <v>0</v>
      </c>
      <c r="K94" s="230">
        <f>SUM(Лист1!J403)</f>
        <v>0</v>
      </c>
      <c r="L94" s="230">
        <f>SUM(Лист1!K403)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SUM(Лист1!G405)</f>
        <v>3120000</v>
      </c>
      <c r="I96" s="230">
        <f>SUM(Лист1!H405)</f>
        <v>0</v>
      </c>
      <c r="J96" s="230">
        <f t="shared" ref="J96:J162" si="54">SUM(H96+I96)</f>
        <v>3120000</v>
      </c>
      <c r="K96" s="230">
        <f>SUM(Лист1!J405)</f>
        <v>0</v>
      </c>
      <c r="L96" s="230">
        <f>SUM(Лист1!K405)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Лист1!G473</f>
        <v>420000</v>
      </c>
      <c r="I97" s="318">
        <f>Лист1!H473</f>
        <v>0</v>
      </c>
      <c r="J97" s="318">
        <f>Лист1!I473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Лист1!G474</f>
        <v>420000</v>
      </c>
      <c r="I98" s="375">
        <f>Лист1!H474</f>
        <v>0</v>
      </c>
      <c r="J98" s="375">
        <f>Лист1!I474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Лист1!G475</f>
        <v>420000</v>
      </c>
      <c r="I99" s="375">
        <f>Лист1!H475</f>
        <v>0</v>
      </c>
      <c r="J99" s="375">
        <f>Лист1!I475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SUM(Лист1!G356)</f>
        <v>174002</v>
      </c>
      <c r="I102" s="230">
        <f>SUM(Лист1!H356)</f>
        <v>0</v>
      </c>
      <c r="J102" s="230">
        <f t="shared" si="54"/>
        <v>174002</v>
      </c>
      <c r="K102" s="230">
        <f>SUM(Лист1!J356)</f>
        <v>0</v>
      </c>
      <c r="L102" s="230">
        <f>SUM(Лист1!K356)</f>
        <v>0</v>
      </c>
      <c r="M102" s="314">
        <f t="shared" si="48"/>
        <v>0</v>
      </c>
      <c r="N102" s="230">
        <f>SUM(Лист1!M356)</f>
        <v>0</v>
      </c>
      <c r="O102" s="230">
        <f>SUM(Лист1!N356)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SUM(Лист1!G263)</f>
        <v>285754</v>
      </c>
      <c r="I105" s="230">
        <f>SUM(Лист1!H263)</f>
        <v>0</v>
      </c>
      <c r="J105" s="230">
        <f t="shared" si="54"/>
        <v>285754</v>
      </c>
      <c r="K105" s="230">
        <f>SUM(Лист1!J263)</f>
        <v>285754</v>
      </c>
      <c r="L105" s="230">
        <f>SUM(Лист1!K263)</f>
        <v>0</v>
      </c>
      <c r="M105" s="348">
        <f t="shared" si="48"/>
        <v>285754</v>
      </c>
      <c r="N105" s="230">
        <f>SUM(Лист1!M263)</f>
        <v>285754</v>
      </c>
      <c r="O105" s="230">
        <f>SUM(Лист1!N263)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SUM(Лист1!G265)</f>
        <v>192214</v>
      </c>
      <c r="I107" s="230">
        <f>SUM(Лист1!H265)</f>
        <v>0</v>
      </c>
      <c r="J107" s="230">
        <f t="shared" si="54"/>
        <v>192214</v>
      </c>
      <c r="K107" s="230">
        <f>SUM(Лист1!J265)</f>
        <v>192214</v>
      </c>
      <c r="L107" s="230">
        <f>SUM(Лист1!K265)</f>
        <v>0</v>
      </c>
      <c r="M107" s="348">
        <f t="shared" si="48"/>
        <v>192214</v>
      </c>
      <c r="N107" s="230">
        <f>SUM(Лист1!M265)</f>
        <v>192214</v>
      </c>
      <c r="O107" s="230">
        <f>SUM(Лист1!N265)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SUM(Лист1!G267)</f>
        <v>400</v>
      </c>
      <c r="I109" s="230">
        <f>SUM(Лист1!H267)</f>
        <v>0</v>
      </c>
      <c r="J109" s="230">
        <f t="shared" si="54"/>
        <v>400</v>
      </c>
      <c r="K109" s="230">
        <f>SUM(Лист1!J267)</f>
        <v>400</v>
      </c>
      <c r="L109" s="230">
        <f>SUM(Лист1!K267)</f>
        <v>0</v>
      </c>
      <c r="M109" s="348">
        <f t="shared" si="48"/>
        <v>400</v>
      </c>
      <c r="N109" s="230">
        <f>SUM(Лист1!M267)</f>
        <v>400</v>
      </c>
      <c r="O109" s="230">
        <f>SUM(Лист1!N267)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SUM(Лист1!G455)</f>
        <v>888854</v>
      </c>
      <c r="I112" s="230">
        <f>SUM(Лист1!H455)</f>
        <v>0</v>
      </c>
      <c r="J112" s="230">
        <f t="shared" si="54"/>
        <v>888854</v>
      </c>
      <c r="K112" s="230">
        <f>SUM(Лист1!J455)</f>
        <v>888854</v>
      </c>
      <c r="L112" s="230">
        <f>SUM(Лист1!K455)</f>
        <v>0</v>
      </c>
      <c r="M112" s="348">
        <f t="shared" si="48"/>
        <v>888854</v>
      </c>
      <c r="N112" s="230">
        <f>SUM(Лист1!M455)</f>
        <v>888854</v>
      </c>
      <c r="O112" s="230">
        <f>SUM(Лист1!N455)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SUM(Лист1!G457)</f>
        <v>305566</v>
      </c>
      <c r="I114" s="230">
        <f>SUM(Лист1!H457)</f>
        <v>0</v>
      </c>
      <c r="J114" s="230">
        <f t="shared" si="54"/>
        <v>305566</v>
      </c>
      <c r="K114" s="230">
        <f>SUM(Лист1!J457)</f>
        <v>305566</v>
      </c>
      <c r="L114" s="230">
        <f>SUM(Лист1!K457)</f>
        <v>0</v>
      </c>
      <c r="M114" s="348">
        <f t="shared" si="48"/>
        <v>305566</v>
      </c>
      <c r="N114" s="230">
        <f>SUM(Лист1!M457)</f>
        <v>305566</v>
      </c>
      <c r="O114" s="230">
        <f>SUM(Лист1!N457)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SUM(Лист1!G432)</f>
        <v>3476228.1</v>
      </c>
      <c r="I117" s="230">
        <f>SUM(Лист1!H432)</f>
        <v>0</v>
      </c>
      <c r="J117" s="230">
        <f t="shared" si="54"/>
        <v>3476228.1</v>
      </c>
      <c r="K117" s="230">
        <f>SUM(Лист1!J432)</f>
        <v>3598628.5</v>
      </c>
      <c r="L117" s="230">
        <f>SUM(Лист1!K432)</f>
        <v>0</v>
      </c>
      <c r="M117" s="348">
        <f t="shared" si="48"/>
        <v>3598628.5</v>
      </c>
      <c r="N117" s="230">
        <f>SUM(Лист1!M432)</f>
        <v>1598628.1</v>
      </c>
      <c r="O117" s="230">
        <f>SUM(Лист1!N432)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SUM(Лист1!G302)</f>
        <v>1599044</v>
      </c>
      <c r="I120" s="230">
        <f>SUM(Лист1!H302)</f>
        <v>0</v>
      </c>
      <c r="J120" s="230">
        <f t="shared" si="54"/>
        <v>1599044</v>
      </c>
      <c r="K120" s="230">
        <f>SUM(Лист1!J302)</f>
        <v>1615039</v>
      </c>
      <c r="L120" s="230">
        <f>SUM(Лист1!K302)</f>
        <v>0</v>
      </c>
      <c r="M120" s="348">
        <f t="shared" si="48"/>
        <v>1615039</v>
      </c>
      <c r="N120" s="230">
        <f>SUM(Лист1!M302)</f>
        <v>1676769</v>
      </c>
      <c r="O120" s="230">
        <f>SUM(Лист1!N302)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SUM(Лист1!G443)</f>
        <v>14189868</v>
      </c>
      <c r="I123" s="230">
        <f>SUM(Лист1!H443)</f>
        <v>0</v>
      </c>
      <c r="J123" s="230">
        <f t="shared" si="54"/>
        <v>14189868</v>
      </c>
      <c r="K123" s="230">
        <f>SUM(Лист1!J443)</f>
        <v>14189868</v>
      </c>
      <c r="L123" s="230">
        <f>SUM(Лист1!K443)</f>
        <v>0</v>
      </c>
      <c r="M123" s="348">
        <f t="shared" si="48"/>
        <v>14189868</v>
      </c>
      <c r="N123" s="230">
        <f>SUM(Лист1!M443)</f>
        <v>14189868</v>
      </c>
      <c r="O123" s="230">
        <f>SUM(Лист1!N443)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SUM(Лист1!G436)</f>
        <v>88000</v>
      </c>
      <c r="I126" s="230">
        <f>SUM(Лист1!H436)</f>
        <v>0</v>
      </c>
      <c r="J126" s="230">
        <f t="shared" si="54"/>
        <v>88000</v>
      </c>
      <c r="K126" s="230">
        <f>SUM(Лист1!J436)</f>
        <v>108000</v>
      </c>
      <c r="L126" s="230">
        <f>SUM(Лист1!K436)</f>
        <v>0</v>
      </c>
      <c r="M126" s="348">
        <f t="shared" si="48"/>
        <v>108000</v>
      </c>
      <c r="N126" s="230">
        <f>SUM(Лист1!M436)</f>
        <v>108000</v>
      </c>
      <c r="O126" s="230">
        <f>SUM(Лист1!N436)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SUM(Лист1!G461)</f>
        <v>1200799</v>
      </c>
      <c r="I130" s="230">
        <f>SUM(Лист1!H461)</f>
        <v>0</v>
      </c>
      <c r="J130" s="230">
        <f t="shared" si="54"/>
        <v>1200799</v>
      </c>
      <c r="K130" s="230">
        <f>SUM(Лист1!J461)</f>
        <v>1200799</v>
      </c>
      <c r="L130" s="230">
        <f>SUM(Лист1!K461)</f>
        <v>0</v>
      </c>
      <c r="M130" s="348">
        <f t="shared" si="48"/>
        <v>1200799</v>
      </c>
      <c r="N130" s="230">
        <f>SUM(Лист1!M461)</f>
        <v>1200799</v>
      </c>
      <c r="O130" s="230">
        <f>SUM(Лист1!N461)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SUM(Лист1!G463)</f>
        <v>232505</v>
      </c>
      <c r="I132" s="230">
        <f>SUM(Лист1!H463)</f>
        <v>0</v>
      </c>
      <c r="J132" s="230">
        <f t="shared" si="54"/>
        <v>232505</v>
      </c>
      <c r="K132" s="230">
        <f>SUM(Лист1!J463)</f>
        <v>232505</v>
      </c>
      <c r="L132" s="230">
        <f>SUM(Лист1!K463)</f>
        <v>0</v>
      </c>
      <c r="M132" s="348">
        <f t="shared" si="48"/>
        <v>232505</v>
      </c>
      <c r="N132" s="230">
        <f>SUM(Лист1!M463)</f>
        <v>232505</v>
      </c>
      <c r="O132" s="230">
        <f>SUM(Лист1!N463)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SUM(Лист1!G466)</f>
        <v>75000</v>
      </c>
      <c r="I135" s="230">
        <f>SUM(Лист1!H466)</f>
        <v>0</v>
      </c>
      <c r="J135" s="230">
        <f t="shared" si="54"/>
        <v>75000</v>
      </c>
      <c r="K135" s="230">
        <f>SUM(Лист1!J466)</f>
        <v>0</v>
      </c>
      <c r="L135" s="230">
        <f>SUM(Лист1!K466)</f>
        <v>0</v>
      </c>
      <c r="M135" s="348">
        <f t="shared" si="48"/>
        <v>0</v>
      </c>
      <c r="N135" s="230">
        <f>SUM(Лист1!M466)</f>
        <v>68000</v>
      </c>
      <c r="O135" s="230">
        <f>SUM(Лист1!N466)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SUM(Лист1!G447)</f>
        <v>19154364</v>
      </c>
      <c r="I138" s="230">
        <f>SUM(Лист1!H447)</f>
        <v>0</v>
      </c>
      <c r="J138" s="230">
        <f t="shared" si="54"/>
        <v>19154364</v>
      </c>
      <c r="K138" s="230">
        <f>SUM(Лист1!J447)</f>
        <v>19154364</v>
      </c>
      <c r="L138" s="230">
        <f>SUM(Лист1!K447)</f>
        <v>0</v>
      </c>
      <c r="M138" s="348">
        <f t="shared" si="48"/>
        <v>19154364</v>
      </c>
      <c r="N138" s="230">
        <f>SUM(Лист1!M447)</f>
        <v>18301920</v>
      </c>
      <c r="O138" s="230">
        <f>SUM(Лист1!N447)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SUM(Лист1!G448)</f>
        <v>5846832</v>
      </c>
      <c r="I139" s="230">
        <f>SUM(Лист1!H448)</f>
        <v>0</v>
      </c>
      <c r="J139" s="230">
        <f t="shared" si="54"/>
        <v>5846832</v>
      </c>
      <c r="K139" s="230">
        <f>SUM(Лист1!J448)</f>
        <v>5497932</v>
      </c>
      <c r="L139" s="230">
        <f>SUM(Лист1!K448)</f>
        <v>0</v>
      </c>
      <c r="M139" s="348">
        <f t="shared" si="48"/>
        <v>5497932</v>
      </c>
      <c r="N139" s="230">
        <f>SUM(Лист1!M448)</f>
        <v>6310576</v>
      </c>
      <c r="O139" s="230">
        <f>SUM(Лист1!N448)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SUM(Лист1!G340)</f>
        <v>2288400</v>
      </c>
      <c r="I142" s="230">
        <f>SUM(Лист1!H340)</f>
        <v>0</v>
      </c>
      <c r="J142" s="230">
        <f t="shared" si="54"/>
        <v>2288400</v>
      </c>
      <c r="K142" s="230">
        <f>SUM(Лист1!J340)</f>
        <v>0</v>
      </c>
      <c r="L142" s="230">
        <f>SUM(Лист1!K340)</f>
        <v>0</v>
      </c>
      <c r="M142" s="314">
        <f t="shared" si="48"/>
        <v>0</v>
      </c>
      <c r="N142" s="230">
        <f>SUM(Лист1!M340)</f>
        <v>0</v>
      </c>
      <c r="O142" s="230">
        <f>SUM(Лист1!N340)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SUM(Лист1!G276)</f>
        <v>1392149.77</v>
      </c>
      <c r="I145" s="230">
        <f>SUM(Лист1!H276)</f>
        <v>0</v>
      </c>
      <c r="J145" s="230">
        <f t="shared" si="54"/>
        <v>1392149.77</v>
      </c>
      <c r="K145" s="230">
        <f>SUM(Лист1!J276)</f>
        <v>847087</v>
      </c>
      <c r="L145" s="230">
        <f>SUM(Лист1!K276)</f>
        <v>0</v>
      </c>
      <c r="M145" s="348">
        <f t="shared" si="48"/>
        <v>847087</v>
      </c>
      <c r="N145" s="230">
        <f>SUM(Лист1!M276)</f>
        <v>0</v>
      </c>
      <c r="O145" s="230">
        <f>SUM(Лист1!N276)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SUM(Лист1!G343)</f>
        <v>277531</v>
      </c>
      <c r="I148" s="230">
        <f>SUM(Лист1!H343)</f>
        <v>0</v>
      </c>
      <c r="J148" s="230">
        <f t="shared" si="54"/>
        <v>277531</v>
      </c>
      <c r="K148" s="230">
        <f>SUM(Лист1!J343)</f>
        <v>277531</v>
      </c>
      <c r="L148" s="230">
        <f>SUM(Лист1!K343)</f>
        <v>0</v>
      </c>
      <c r="M148" s="348">
        <f t="shared" si="48"/>
        <v>277531</v>
      </c>
      <c r="N148" s="230">
        <f>SUM(Лист1!M343)</f>
        <v>277531</v>
      </c>
      <c r="O148" s="230">
        <f>SUM(Лист1!N343)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SUM(Лист1!G345)</f>
        <v>80795</v>
      </c>
      <c r="I150" s="230">
        <f>SUM(Лист1!H345)</f>
        <v>0</v>
      </c>
      <c r="J150" s="230">
        <f t="shared" si="54"/>
        <v>80795</v>
      </c>
      <c r="K150" s="230">
        <f>SUM(Лист1!J345)</f>
        <v>80795</v>
      </c>
      <c r="L150" s="230">
        <f>SUM(Лист1!K345)</f>
        <v>0</v>
      </c>
      <c r="M150" s="348">
        <f t="shared" si="48"/>
        <v>80795</v>
      </c>
      <c r="N150" s="230">
        <f>SUM(Лист1!M345)</f>
        <v>80795</v>
      </c>
      <c r="O150" s="230">
        <f>SUM(Лист1!N345)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SUM(Лист1!G328)</f>
        <v>204311.2</v>
      </c>
      <c r="I153" s="230">
        <f>SUM(Лист1!H328)</f>
        <v>0</v>
      </c>
      <c r="J153" s="230">
        <f t="shared" si="54"/>
        <v>204311.2</v>
      </c>
      <c r="K153" s="230">
        <f>SUM(Лист1!J328)</f>
        <v>11783792.4</v>
      </c>
      <c r="L153" s="230">
        <f>SUM(Лист1!K328)</f>
        <v>0</v>
      </c>
      <c r="M153" s="348">
        <f t="shared" si="48"/>
        <v>11783792.4</v>
      </c>
      <c r="N153" s="230">
        <f>SUM(Лист1!M328)</f>
        <v>11770975.060000001</v>
      </c>
      <c r="O153" s="230">
        <f>SUM(Лист1!N328)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SUM(Лист1!G287)</f>
        <v>0</v>
      </c>
      <c r="I156" s="230">
        <f>SUM(Лист1!H287)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SUM(Лист1!G288)</f>
        <v>0</v>
      </c>
      <c r="I157" s="230">
        <f>SUM(Лист1!H288)</f>
        <v>0</v>
      </c>
      <c r="J157" s="230">
        <f t="shared" si="54"/>
        <v>0</v>
      </c>
      <c r="K157" s="230"/>
      <c r="L157" s="230"/>
      <c r="M157" s="314">
        <f t="shared" ref="M157:M223" si="96">SUM(K157+L157)</f>
        <v>0</v>
      </c>
      <c r="N157" s="230"/>
      <c r="O157" s="230"/>
      <c r="P157" s="314">
        <f t="shared" ref="P157:P223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450000</v>
      </c>
      <c r="I158" s="92">
        <f>SUM(I160)</f>
        <v>0</v>
      </c>
      <c r="J158" s="230">
        <f t="shared" si="54"/>
        <v>450000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450000</v>
      </c>
      <c r="I159" s="230">
        <f>SUM(I160)</f>
        <v>0</v>
      </c>
      <c r="J159" s="230">
        <f t="shared" si="54"/>
        <v>450000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SUM(Лист1!G366)</f>
        <v>450000</v>
      </c>
      <c r="I160" s="230">
        <f>SUM(Лист1!H366)</f>
        <v>0</v>
      </c>
      <c r="J160" s="230">
        <f t="shared" si="54"/>
        <v>450000</v>
      </c>
      <c r="K160" s="230">
        <f>SUM(Лист1!J366)</f>
        <v>0</v>
      </c>
      <c r="L160" s="230">
        <f>SUM(Лист1!K366)</f>
        <v>0</v>
      </c>
      <c r="M160" s="314">
        <f t="shared" si="96"/>
        <v>0</v>
      </c>
      <c r="N160" s="230">
        <f>SUM(Лист1!M366)</f>
        <v>0</v>
      </c>
      <c r="O160" s="230">
        <f>SUM(Лист1!N366)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SUM(Лист1!G331)</f>
        <v>9968723.5</v>
      </c>
      <c r="I163" s="230">
        <f>SUM(Лист1!H331)</f>
        <v>0</v>
      </c>
      <c r="J163" s="230">
        <f t="shared" ref="J163:J229" si="104">SUM(H163+I163)</f>
        <v>9968723.5</v>
      </c>
      <c r="K163" s="230">
        <f>SUM(Лист1!J331)</f>
        <v>0</v>
      </c>
      <c r="L163" s="230">
        <f>SUM(Лист1!K331)</f>
        <v>0</v>
      </c>
      <c r="M163" s="314">
        <f t="shared" si="96"/>
        <v>0</v>
      </c>
      <c r="N163" s="230">
        <f>SUM(Лист1!M331)</f>
        <v>0</v>
      </c>
      <c r="O163" s="230">
        <f>SUM(Лист1!N331)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SUM(Лист1!G273)</f>
        <v>4530273</v>
      </c>
      <c r="I166" s="230">
        <f>SUM(Лист1!H273)</f>
        <v>0</v>
      </c>
      <c r="J166" s="230">
        <f t="shared" si="104"/>
        <v>4530273</v>
      </c>
      <c r="K166" s="230">
        <f>SUM(Лист1!J273)</f>
        <v>4446473</v>
      </c>
      <c r="L166" s="230">
        <f>SUM(Лист1!K273)</f>
        <v>0</v>
      </c>
      <c r="M166" s="348">
        <f t="shared" si="96"/>
        <v>4446473</v>
      </c>
      <c r="N166" s="230">
        <f>SUM(Лист1!M273)</f>
        <v>4242473</v>
      </c>
      <c r="O166" s="230">
        <f>SUM(Лист1!N273)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SUM(Лист1!G281)</f>
        <v>70000</v>
      </c>
      <c r="I169" s="230">
        <f>SUM(Лист1!H281)</f>
        <v>0</v>
      </c>
      <c r="J169" s="230">
        <f t="shared" si="104"/>
        <v>70000</v>
      </c>
      <c r="K169" s="230">
        <f>SUM(Лист1!J281)</f>
        <v>70000</v>
      </c>
      <c r="L169" s="230">
        <f>SUM(Лист1!K281)</f>
        <v>0</v>
      </c>
      <c r="M169" s="348">
        <f t="shared" si="96"/>
        <v>70000</v>
      </c>
      <c r="N169" s="230">
        <f>SUM(Лист1!M281)</f>
        <v>0</v>
      </c>
      <c r="O169" s="230">
        <f>SUM(Лист1!N281)</f>
        <v>0</v>
      </c>
      <c r="P169" s="314">
        <f t="shared" si="97"/>
        <v>0</v>
      </c>
    </row>
    <row r="170" spans="1:16" ht="36.75" x14ac:dyDescent="0.25">
      <c r="A170" s="83" t="s">
        <v>91</v>
      </c>
      <c r="B170" s="64" t="s">
        <v>9</v>
      </c>
      <c r="C170" s="65" t="s">
        <v>143</v>
      </c>
      <c r="D170" s="65" t="s">
        <v>83</v>
      </c>
      <c r="E170" s="59">
        <v>927</v>
      </c>
      <c r="F170" s="69">
        <v>52600</v>
      </c>
      <c r="G170" s="137" t="s">
        <v>7</v>
      </c>
      <c r="H170" s="92">
        <f t="shared" ref="H170:O171" si="108">SUM(H171)</f>
        <v>226635.84</v>
      </c>
      <c r="I170" s="92">
        <f t="shared" si="108"/>
        <v>0</v>
      </c>
      <c r="J170" s="209">
        <f t="shared" si="104"/>
        <v>226635.84</v>
      </c>
      <c r="K170" s="92">
        <f t="shared" si="108"/>
        <v>215869.61</v>
      </c>
      <c r="L170" s="92">
        <f t="shared" si="108"/>
        <v>0</v>
      </c>
      <c r="M170" s="314">
        <f t="shared" si="96"/>
        <v>215869.61</v>
      </c>
      <c r="N170" s="92">
        <f t="shared" si="108"/>
        <v>365816.81</v>
      </c>
      <c r="O170" s="92">
        <f t="shared" si="108"/>
        <v>0</v>
      </c>
      <c r="P170" s="314">
        <f t="shared" si="97"/>
        <v>365816.81</v>
      </c>
    </row>
    <row r="171" spans="1:16" x14ac:dyDescent="0.25">
      <c r="A171" s="47" t="s">
        <v>76</v>
      </c>
      <c r="B171" s="62" t="s">
        <v>9</v>
      </c>
      <c r="C171" s="63" t="s">
        <v>143</v>
      </c>
      <c r="D171" s="63" t="s">
        <v>83</v>
      </c>
      <c r="E171" s="48">
        <v>927</v>
      </c>
      <c r="F171" s="68">
        <v>52600</v>
      </c>
      <c r="G171" s="110" t="s">
        <v>77</v>
      </c>
      <c r="H171" s="230">
        <f t="shared" si="108"/>
        <v>226635.84</v>
      </c>
      <c r="I171" s="230">
        <f t="shared" si="108"/>
        <v>0</v>
      </c>
      <c r="J171" s="230">
        <f t="shared" si="104"/>
        <v>226635.84</v>
      </c>
      <c r="K171" s="230">
        <f t="shared" si="108"/>
        <v>215869.61</v>
      </c>
      <c r="L171" s="230">
        <f t="shared" si="108"/>
        <v>0</v>
      </c>
      <c r="M171" s="348">
        <f t="shared" si="96"/>
        <v>215869.61</v>
      </c>
      <c r="N171" s="230">
        <f t="shared" si="108"/>
        <v>365816.81</v>
      </c>
      <c r="O171" s="230">
        <f t="shared" si="108"/>
        <v>0</v>
      </c>
      <c r="P171" s="348">
        <f t="shared" si="97"/>
        <v>365816.81</v>
      </c>
    </row>
    <row r="172" spans="1:16" x14ac:dyDescent="0.25">
      <c r="A172" s="115" t="s">
        <v>156</v>
      </c>
      <c r="B172" s="62" t="s">
        <v>9</v>
      </c>
      <c r="C172" s="63" t="s">
        <v>143</v>
      </c>
      <c r="D172" s="63" t="s">
        <v>83</v>
      </c>
      <c r="E172" s="48">
        <v>927</v>
      </c>
      <c r="F172" s="68">
        <v>52600</v>
      </c>
      <c r="G172" s="110" t="s">
        <v>155</v>
      </c>
      <c r="H172" s="230">
        <f>SUM(Лист1!G440)</f>
        <v>226635.84</v>
      </c>
      <c r="I172" s="230">
        <f>SUM(Лист1!H440)</f>
        <v>0</v>
      </c>
      <c r="J172" s="230">
        <f t="shared" si="104"/>
        <v>226635.84</v>
      </c>
      <c r="K172" s="230">
        <f>SUM(Лист1!J440)</f>
        <v>215869.61</v>
      </c>
      <c r="L172" s="230">
        <f>SUM(Лист1!K440)</f>
        <v>0</v>
      </c>
      <c r="M172" s="348">
        <f t="shared" si="96"/>
        <v>215869.61</v>
      </c>
      <c r="N172" s="230">
        <f>SUM(Лист1!M440)</f>
        <v>365816.81</v>
      </c>
      <c r="O172" s="230">
        <f>SUM(Лист1!N440)</f>
        <v>0</v>
      </c>
      <c r="P172" s="348">
        <f t="shared" si="97"/>
        <v>365816.81</v>
      </c>
    </row>
    <row r="173" spans="1:16" x14ac:dyDescent="0.25">
      <c r="A173" s="334" t="s">
        <v>368</v>
      </c>
      <c r="B173" s="64" t="s">
        <v>9</v>
      </c>
      <c r="C173" s="65" t="s">
        <v>143</v>
      </c>
      <c r="D173" s="65" t="s">
        <v>83</v>
      </c>
      <c r="E173" s="59">
        <v>927</v>
      </c>
      <c r="F173" s="142" t="s">
        <v>369</v>
      </c>
      <c r="G173" s="142" t="s">
        <v>7</v>
      </c>
      <c r="H173" s="92">
        <f>SUM(H175)</f>
        <v>615728</v>
      </c>
      <c r="I173" s="92">
        <f>SUM(I175)</f>
        <v>0</v>
      </c>
      <c r="J173" s="209">
        <f t="shared" si="104"/>
        <v>615728</v>
      </c>
      <c r="K173" s="230"/>
      <c r="L173" s="230"/>
      <c r="M173" s="314">
        <f t="shared" si="96"/>
        <v>0</v>
      </c>
      <c r="N173" s="230"/>
      <c r="O173" s="230"/>
      <c r="P173" s="314">
        <f t="shared" si="97"/>
        <v>0</v>
      </c>
    </row>
    <row r="174" spans="1:16" x14ac:dyDescent="0.25">
      <c r="A174" s="114" t="s">
        <v>11</v>
      </c>
      <c r="B174" s="62" t="s">
        <v>9</v>
      </c>
      <c r="C174" s="63" t="s">
        <v>143</v>
      </c>
      <c r="D174" s="63" t="s">
        <v>83</v>
      </c>
      <c r="E174" s="44">
        <v>927</v>
      </c>
      <c r="F174" s="116" t="s">
        <v>369</v>
      </c>
      <c r="G174" s="110" t="s">
        <v>12</v>
      </c>
      <c r="H174" s="230">
        <f>SUM(H175)</f>
        <v>615728</v>
      </c>
      <c r="I174" s="230">
        <f>SUM(I175)</f>
        <v>0</v>
      </c>
      <c r="J174" s="230">
        <f t="shared" si="104"/>
        <v>615728</v>
      </c>
      <c r="K174" s="230"/>
      <c r="L174" s="230"/>
      <c r="M174" s="314">
        <f t="shared" si="96"/>
        <v>0</v>
      </c>
      <c r="N174" s="230"/>
      <c r="O174" s="230"/>
      <c r="P174" s="314">
        <f t="shared" si="97"/>
        <v>0</v>
      </c>
    </row>
    <row r="175" spans="1:16" x14ac:dyDescent="0.25">
      <c r="A175" s="114" t="s">
        <v>154</v>
      </c>
      <c r="B175" s="62" t="s">
        <v>9</v>
      </c>
      <c r="C175" s="63" t="s">
        <v>143</v>
      </c>
      <c r="D175" s="63" t="s">
        <v>83</v>
      </c>
      <c r="E175" s="44">
        <v>927</v>
      </c>
      <c r="F175" s="116" t="s">
        <v>369</v>
      </c>
      <c r="G175" s="110" t="s">
        <v>14</v>
      </c>
      <c r="H175" s="230">
        <f>SUM(Лист1!G284)</f>
        <v>615728</v>
      </c>
      <c r="I175" s="230">
        <f>SUM(Лист1!H284)</f>
        <v>0</v>
      </c>
      <c r="J175" s="230">
        <f t="shared" si="104"/>
        <v>615728</v>
      </c>
      <c r="K175" s="230"/>
      <c r="L175" s="230"/>
      <c r="M175" s="314">
        <f t="shared" si="96"/>
        <v>0</v>
      </c>
      <c r="N175" s="230"/>
      <c r="O175" s="230"/>
      <c r="P175" s="314">
        <f t="shared" si="97"/>
        <v>0</v>
      </c>
    </row>
    <row r="176" spans="1:16" ht="60.75" x14ac:dyDescent="0.25">
      <c r="A176" s="148" t="s">
        <v>241</v>
      </c>
      <c r="B176" s="64" t="s">
        <v>9</v>
      </c>
      <c r="C176" s="65" t="s">
        <v>143</v>
      </c>
      <c r="D176" s="65" t="s">
        <v>83</v>
      </c>
      <c r="E176" s="59">
        <v>927</v>
      </c>
      <c r="F176" s="59">
        <v>81630</v>
      </c>
      <c r="G176" s="141" t="s">
        <v>7</v>
      </c>
      <c r="H176" s="212">
        <f t="shared" ref="H176:O180" si="109">SUM(H177)</f>
        <v>5191200</v>
      </c>
      <c r="I176" s="212">
        <f t="shared" si="109"/>
        <v>0</v>
      </c>
      <c r="J176" s="209">
        <f t="shared" si="104"/>
        <v>5191200</v>
      </c>
      <c r="K176" s="212">
        <f t="shared" si="109"/>
        <v>5103400</v>
      </c>
      <c r="L176" s="212">
        <f t="shared" si="109"/>
        <v>0</v>
      </c>
      <c r="M176" s="314">
        <f t="shared" si="96"/>
        <v>5103400</v>
      </c>
      <c r="N176" s="212">
        <f t="shared" si="109"/>
        <v>0</v>
      </c>
      <c r="O176" s="212">
        <f t="shared" si="109"/>
        <v>0</v>
      </c>
      <c r="P176" s="314">
        <f t="shared" si="97"/>
        <v>0</v>
      </c>
    </row>
    <row r="177" spans="1:16" x14ac:dyDescent="0.25">
      <c r="A177" s="114" t="s">
        <v>34</v>
      </c>
      <c r="B177" s="62" t="s">
        <v>9</v>
      </c>
      <c r="C177" s="63" t="s">
        <v>143</v>
      </c>
      <c r="D177" s="63" t="s">
        <v>83</v>
      </c>
      <c r="E177" s="48">
        <v>927</v>
      </c>
      <c r="F177" s="220">
        <v>81630</v>
      </c>
      <c r="G177" s="110" t="s">
        <v>35</v>
      </c>
      <c r="H177" s="213">
        <f t="shared" si="109"/>
        <v>5191200</v>
      </c>
      <c r="I177" s="213">
        <f t="shared" si="109"/>
        <v>0</v>
      </c>
      <c r="J177" s="230">
        <f t="shared" si="104"/>
        <v>5191200</v>
      </c>
      <c r="K177" s="213">
        <f t="shared" si="109"/>
        <v>5103400</v>
      </c>
      <c r="L177" s="213">
        <f t="shared" si="109"/>
        <v>0</v>
      </c>
      <c r="M177" s="348">
        <f t="shared" si="96"/>
        <v>5103400</v>
      </c>
      <c r="N177" s="213">
        <f t="shared" si="109"/>
        <v>0</v>
      </c>
      <c r="O177" s="213">
        <f t="shared" si="109"/>
        <v>0</v>
      </c>
      <c r="P177" s="314">
        <f t="shared" si="97"/>
        <v>0</v>
      </c>
    </row>
    <row r="178" spans="1:16" ht="23.25" x14ac:dyDescent="0.25">
      <c r="A178" s="114" t="s">
        <v>80</v>
      </c>
      <c r="B178" s="62" t="s">
        <v>9</v>
      </c>
      <c r="C178" s="63" t="s">
        <v>143</v>
      </c>
      <c r="D178" s="63" t="s">
        <v>83</v>
      </c>
      <c r="E178" s="48">
        <v>927</v>
      </c>
      <c r="F178" s="220">
        <v>81630</v>
      </c>
      <c r="G178" s="110" t="s">
        <v>81</v>
      </c>
      <c r="H178" s="213">
        <f>SUM(Лист1!G324)</f>
        <v>5191200</v>
      </c>
      <c r="I178" s="213">
        <f>SUM(Лист1!H324)</f>
        <v>0</v>
      </c>
      <c r="J178" s="230">
        <f t="shared" si="104"/>
        <v>5191200</v>
      </c>
      <c r="K178" s="213">
        <f>SUM(Лист1!J324)</f>
        <v>5103400</v>
      </c>
      <c r="L178" s="213">
        <f>SUM(Лист1!K324)</f>
        <v>0</v>
      </c>
      <c r="M178" s="348">
        <f t="shared" si="96"/>
        <v>5103400</v>
      </c>
      <c r="N178" s="213">
        <f>SUM(Лист1!M324)</f>
        <v>0</v>
      </c>
      <c r="O178" s="213">
        <f>SUM(Лист1!N324)</f>
        <v>0</v>
      </c>
      <c r="P178" s="314">
        <f t="shared" si="97"/>
        <v>0</v>
      </c>
    </row>
    <row r="179" spans="1:16" ht="26.25" x14ac:dyDescent="0.25">
      <c r="A179" s="249" t="s">
        <v>365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81680</v>
      </c>
      <c r="G179" s="141" t="s">
        <v>7</v>
      </c>
      <c r="H179" s="212">
        <f t="shared" si="109"/>
        <v>0</v>
      </c>
      <c r="I179" s="212">
        <f t="shared" si="109"/>
        <v>0</v>
      </c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ht="22.5" x14ac:dyDescent="0.25">
      <c r="A180" s="122" t="s">
        <v>71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81680</v>
      </c>
      <c r="G180" s="110" t="s">
        <v>72</v>
      </c>
      <c r="H180" s="213">
        <f t="shared" si="109"/>
        <v>0</v>
      </c>
      <c r="I180" s="213">
        <f t="shared" si="109"/>
        <v>0</v>
      </c>
      <c r="J180" s="230">
        <f t="shared" si="104"/>
        <v>0</v>
      </c>
      <c r="K180" s="213"/>
      <c r="L180" s="213"/>
      <c r="M180" s="314">
        <f t="shared" si="96"/>
        <v>0</v>
      </c>
      <c r="N180" s="213"/>
      <c r="O180" s="213"/>
      <c r="P180" s="314">
        <f t="shared" si="97"/>
        <v>0</v>
      </c>
    </row>
    <row r="181" spans="1:16" x14ac:dyDescent="0.25">
      <c r="A181" s="114" t="s">
        <v>73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81680</v>
      </c>
      <c r="G181" s="110" t="s">
        <v>366</v>
      </c>
      <c r="H181" s="213">
        <f>SUM(Лист1!G410)</f>
        <v>0</v>
      </c>
      <c r="I181" s="213">
        <f>SUM(Лист1!H410)</f>
        <v>0</v>
      </c>
      <c r="J181" s="230">
        <f t="shared" si="104"/>
        <v>0</v>
      </c>
      <c r="K181" s="213"/>
      <c r="L181" s="213"/>
      <c r="M181" s="314">
        <f t="shared" si="96"/>
        <v>0</v>
      </c>
      <c r="N181" s="213"/>
      <c r="O181" s="213"/>
      <c r="P181" s="314">
        <f t="shared" si="97"/>
        <v>0</v>
      </c>
    </row>
    <row r="182" spans="1:16" ht="26.25" x14ac:dyDescent="0.25">
      <c r="A182" s="121" t="s">
        <v>253</v>
      </c>
      <c r="B182" s="64" t="s">
        <v>9</v>
      </c>
      <c r="C182" s="65" t="s">
        <v>143</v>
      </c>
      <c r="D182" s="65" t="s">
        <v>83</v>
      </c>
      <c r="E182" s="59">
        <v>927</v>
      </c>
      <c r="F182" s="251" t="s">
        <v>236</v>
      </c>
      <c r="G182" s="141" t="s">
        <v>7</v>
      </c>
      <c r="H182" s="212">
        <f>SUM(H183)</f>
        <v>145125095.19</v>
      </c>
      <c r="I182" s="212">
        <f>SUM(I183)</f>
        <v>2960820</v>
      </c>
      <c r="J182" s="209">
        <f t="shared" si="104"/>
        <v>148085915.19</v>
      </c>
      <c r="K182" s="212">
        <f t="shared" ref="K182:O182" si="110">SUM(K183)</f>
        <v>0</v>
      </c>
      <c r="L182" s="212">
        <f t="shared" si="110"/>
        <v>0</v>
      </c>
      <c r="M182" s="314">
        <f t="shared" si="96"/>
        <v>0</v>
      </c>
      <c r="N182" s="212">
        <f t="shared" si="110"/>
        <v>0</v>
      </c>
      <c r="O182" s="212">
        <f t="shared" si="110"/>
        <v>0</v>
      </c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52" t="s">
        <v>236</v>
      </c>
      <c r="G183" s="110" t="s">
        <v>72</v>
      </c>
      <c r="H183" s="213">
        <f>SUM(H184)</f>
        <v>145125095.19</v>
      </c>
      <c r="I183" s="213">
        <f>SUM(I184)</f>
        <v>2960820</v>
      </c>
      <c r="J183" s="230">
        <f t="shared" si="104"/>
        <v>148085915.19</v>
      </c>
      <c r="K183" s="213">
        <f t="shared" ref="K183:O183" si="111">SUM(K184)</f>
        <v>0</v>
      </c>
      <c r="L183" s="213">
        <f t="shared" si="111"/>
        <v>0</v>
      </c>
      <c r="M183" s="314">
        <f t="shared" si="96"/>
        <v>0</v>
      </c>
      <c r="N183" s="213">
        <f t="shared" si="111"/>
        <v>0</v>
      </c>
      <c r="O183" s="213">
        <f t="shared" si="111"/>
        <v>0</v>
      </c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236</v>
      </c>
      <c r="G184" s="110" t="s">
        <v>74</v>
      </c>
      <c r="H184" s="213">
        <f>SUM(H186:H188)</f>
        <v>145125095.19</v>
      </c>
      <c r="I184" s="213">
        <f>SUM(I186:I188)</f>
        <v>2960820</v>
      </c>
      <c r="J184" s="230">
        <f t="shared" si="104"/>
        <v>148085915.19</v>
      </c>
      <c r="K184" s="213">
        <f>SUM(K186:K188)</f>
        <v>0</v>
      </c>
      <c r="L184" s="213">
        <f>SUM(L186:L188)</f>
        <v>0</v>
      </c>
      <c r="M184" s="314">
        <f t="shared" si="96"/>
        <v>0</v>
      </c>
      <c r="N184" s="213">
        <f>SUM(N186:N188)</f>
        <v>0</v>
      </c>
      <c r="O184" s="213">
        <f>SUM(O186:O188)</f>
        <v>0</v>
      </c>
      <c r="P184" s="314">
        <f t="shared" si="97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4"/>
        <v>0</v>
      </c>
      <c r="K185" s="213"/>
      <c r="L185" s="213"/>
      <c r="M185" s="314">
        <f t="shared" si="96"/>
        <v>0</v>
      </c>
      <c r="N185" s="213"/>
      <c r="O185" s="213"/>
      <c r="P185" s="314">
        <f t="shared" si="97"/>
        <v>0</v>
      </c>
    </row>
    <row r="186" spans="1:16" x14ac:dyDescent="0.25">
      <c r="A186" s="114" t="s">
        <v>239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74</v>
      </c>
      <c r="H186" s="213">
        <f>SUM(Лист1!G362)</f>
        <v>544784.56999999995</v>
      </c>
      <c r="I186" s="213">
        <f>SUM(Лист1!H362)</f>
        <v>997798</v>
      </c>
      <c r="J186" s="230">
        <f t="shared" si="104"/>
        <v>1542582.5699999998</v>
      </c>
      <c r="K186" s="213">
        <f>SUM(Лист1!J362)</f>
        <v>0</v>
      </c>
      <c r="L186" s="213">
        <f>SUM(Лист1!K362)</f>
        <v>0</v>
      </c>
      <c r="M186" s="314">
        <f t="shared" si="96"/>
        <v>0</v>
      </c>
      <c r="N186" s="213">
        <f>SUM(Лист1!M362)</f>
        <v>0</v>
      </c>
      <c r="O186" s="213">
        <f>SUM(Лист1!N362)</f>
        <v>0</v>
      </c>
      <c r="P186" s="314">
        <f t="shared" si="97"/>
        <v>0</v>
      </c>
    </row>
    <row r="187" spans="1:16" x14ac:dyDescent="0.25">
      <c r="A187" s="114" t="s">
        <v>240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236</v>
      </c>
      <c r="G187" s="110" t="s">
        <v>74</v>
      </c>
      <c r="H187" s="213">
        <f>SUM(Лист1!G363)</f>
        <v>1114228.72</v>
      </c>
      <c r="I187" s="213">
        <f>SUM(Лист1!H363)</f>
        <v>1963022</v>
      </c>
      <c r="J187" s="230">
        <f t="shared" si="104"/>
        <v>3077250.7199999997</v>
      </c>
      <c r="K187" s="213">
        <f>SUM(Лист1!J363)</f>
        <v>0</v>
      </c>
      <c r="L187" s="213">
        <f>SUM(Лист1!K363)</f>
        <v>0</v>
      </c>
      <c r="M187" s="314">
        <f t="shared" si="96"/>
        <v>0</v>
      </c>
      <c r="N187" s="213">
        <f>SUM(Лист1!M363)</f>
        <v>0</v>
      </c>
      <c r="O187" s="213">
        <f>SUM(Лист1!N363)</f>
        <v>0</v>
      </c>
      <c r="P187" s="314">
        <f t="shared" si="97"/>
        <v>0</v>
      </c>
    </row>
    <row r="188" spans="1:16" ht="19.149999999999999" customHeight="1" x14ac:dyDescent="0.25">
      <c r="A188" s="114" t="s">
        <v>293</v>
      </c>
      <c r="B188" s="62" t="s">
        <v>9</v>
      </c>
      <c r="C188" s="63" t="s">
        <v>143</v>
      </c>
      <c r="D188" s="63" t="s">
        <v>83</v>
      </c>
      <c r="E188" s="48">
        <v>927</v>
      </c>
      <c r="F188" s="252" t="s">
        <v>236</v>
      </c>
      <c r="G188" s="110" t="s">
        <v>74</v>
      </c>
      <c r="H188" s="213">
        <f>SUM(Лист1!G480)</f>
        <v>143466081.90000001</v>
      </c>
      <c r="I188" s="213">
        <f>SUM(Лист1!H480)</f>
        <v>0</v>
      </c>
      <c r="J188" s="230">
        <f t="shared" si="104"/>
        <v>143466081.90000001</v>
      </c>
      <c r="K188" s="213">
        <f>SUM(Лист1!J480)</f>
        <v>0</v>
      </c>
      <c r="L188" s="213">
        <f>SUM(Лист1!K480)</f>
        <v>0</v>
      </c>
      <c r="M188" s="314">
        <f t="shared" si="96"/>
        <v>0</v>
      </c>
      <c r="N188" s="213">
        <f>SUM(Лист1!M480)</f>
        <v>0</v>
      </c>
      <c r="O188" s="213">
        <f>SUM(Лист1!N480)</f>
        <v>0</v>
      </c>
      <c r="P188" s="314">
        <f t="shared" si="97"/>
        <v>0</v>
      </c>
    </row>
    <row r="189" spans="1:16" ht="39" x14ac:dyDescent="0.25">
      <c r="A189" s="221" t="s">
        <v>280</v>
      </c>
      <c r="B189" s="64" t="s">
        <v>9</v>
      </c>
      <c r="C189" s="65" t="s">
        <v>143</v>
      </c>
      <c r="D189" s="65" t="s">
        <v>83</v>
      </c>
      <c r="E189" s="60">
        <v>927</v>
      </c>
      <c r="F189" s="251" t="s">
        <v>282</v>
      </c>
      <c r="G189" s="141" t="s">
        <v>7</v>
      </c>
      <c r="H189" s="226">
        <f>SUM(H192+H190)</f>
        <v>19276971.91</v>
      </c>
      <c r="I189" s="226">
        <f>SUM(I192+I190)</f>
        <v>0</v>
      </c>
      <c r="J189" s="209">
        <f t="shared" si="104"/>
        <v>19276971.91</v>
      </c>
      <c r="K189" s="226">
        <f t="shared" ref="K189:N189" si="112">SUM(K192+K190)</f>
        <v>2920126.6</v>
      </c>
      <c r="L189" s="226">
        <f t="shared" ref="L189" si="113">SUM(L192+L190)</f>
        <v>0</v>
      </c>
      <c r="M189" s="314">
        <f t="shared" si="96"/>
        <v>2920126.6</v>
      </c>
      <c r="N189" s="226">
        <f t="shared" si="112"/>
        <v>4633748.9400000004</v>
      </c>
      <c r="O189" s="226">
        <f t="shared" ref="O189" si="114">SUM(O192+O190)</f>
        <v>0</v>
      </c>
      <c r="P189" s="314">
        <f t="shared" si="97"/>
        <v>4633748.9400000004</v>
      </c>
    </row>
    <row r="190" spans="1:16" x14ac:dyDescent="0.25">
      <c r="A190" s="114" t="s">
        <v>11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282</v>
      </c>
      <c r="G190" s="154" t="s">
        <v>12</v>
      </c>
      <c r="H190" s="194">
        <f>SUM(H191)</f>
        <v>0</v>
      </c>
      <c r="I190" s="194">
        <f>SUM(I191)</f>
        <v>0</v>
      </c>
      <c r="J190" s="230">
        <f t="shared" si="104"/>
        <v>0</v>
      </c>
      <c r="K190" s="194">
        <f t="shared" ref="K190:O192" si="115">SUM(K191)</f>
        <v>2920126.6</v>
      </c>
      <c r="L190" s="194">
        <f t="shared" si="115"/>
        <v>0</v>
      </c>
      <c r="M190" s="348">
        <f t="shared" si="96"/>
        <v>2920126.6</v>
      </c>
      <c r="N190" s="194">
        <f t="shared" si="115"/>
        <v>4633748.9400000004</v>
      </c>
      <c r="O190" s="194">
        <f t="shared" si="115"/>
        <v>0</v>
      </c>
      <c r="P190" s="348">
        <f t="shared" si="97"/>
        <v>4633748.9400000004</v>
      </c>
    </row>
    <row r="191" spans="1:16" x14ac:dyDescent="0.25">
      <c r="A191" s="114" t="s">
        <v>154</v>
      </c>
      <c r="B191" s="250" t="s">
        <v>9</v>
      </c>
      <c r="C191" s="79" t="s">
        <v>143</v>
      </c>
      <c r="D191" s="79" t="s">
        <v>83</v>
      </c>
      <c r="E191" s="44">
        <v>927</v>
      </c>
      <c r="F191" s="252" t="s">
        <v>282</v>
      </c>
      <c r="G191" s="154" t="s">
        <v>14</v>
      </c>
      <c r="H191" s="194">
        <f>SUM(Лист1!G334)</f>
        <v>0</v>
      </c>
      <c r="I191" s="194">
        <f>SUM(Лист1!H334)</f>
        <v>0</v>
      </c>
      <c r="J191" s="230">
        <f t="shared" si="104"/>
        <v>0</v>
      </c>
      <c r="K191" s="194">
        <f>SUM(Лист1!J334)</f>
        <v>2920126.6</v>
      </c>
      <c r="L191" s="194">
        <f>SUM(Лист1!K334)</f>
        <v>0</v>
      </c>
      <c r="M191" s="348">
        <f t="shared" si="96"/>
        <v>2920126.6</v>
      </c>
      <c r="N191" s="194">
        <f>SUM(Лист1!M334)</f>
        <v>4633748.9400000004</v>
      </c>
      <c r="O191" s="194">
        <f>SUM(Лист1!N334)</f>
        <v>0</v>
      </c>
      <c r="P191" s="348">
        <f t="shared" si="97"/>
        <v>4633748.9400000004</v>
      </c>
    </row>
    <row r="192" spans="1:16" x14ac:dyDescent="0.25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 t="s">
        <v>282</v>
      </c>
      <c r="G192" s="110" t="s">
        <v>47</v>
      </c>
      <c r="H192" s="194">
        <f>SUM(H193)</f>
        <v>19276971.91</v>
      </c>
      <c r="I192" s="194">
        <f>SUM(I193)</f>
        <v>0</v>
      </c>
      <c r="J192" s="230">
        <f t="shared" si="104"/>
        <v>19276971.91</v>
      </c>
      <c r="K192" s="194">
        <f t="shared" si="115"/>
        <v>0</v>
      </c>
      <c r="L192" s="194">
        <f t="shared" si="115"/>
        <v>0</v>
      </c>
      <c r="M192" s="314">
        <f t="shared" si="96"/>
        <v>0</v>
      </c>
      <c r="N192" s="194">
        <f t="shared" si="115"/>
        <v>0</v>
      </c>
      <c r="O192" s="194">
        <f t="shared" si="115"/>
        <v>0</v>
      </c>
      <c r="P192" s="314">
        <f t="shared" si="97"/>
        <v>0</v>
      </c>
    </row>
    <row r="193" spans="1:16" x14ac:dyDescent="0.25">
      <c r="A193" s="149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 t="s">
        <v>282</v>
      </c>
      <c r="G193" s="110" t="s">
        <v>49</v>
      </c>
      <c r="H193" s="194">
        <f>SUM(Лист1!G336)</f>
        <v>19276971.91</v>
      </c>
      <c r="I193" s="194">
        <f>SUM(Лист1!H336)</f>
        <v>0</v>
      </c>
      <c r="J193" s="230">
        <f t="shared" si="104"/>
        <v>19276971.91</v>
      </c>
      <c r="K193" s="194">
        <f>SUM(Лист1!J336)</f>
        <v>0</v>
      </c>
      <c r="L193" s="194">
        <f>SUM(Лист1!K336)</f>
        <v>0</v>
      </c>
      <c r="M193" s="314">
        <f t="shared" si="96"/>
        <v>0</v>
      </c>
      <c r="N193" s="194">
        <f>SUM(Лист1!M336)</f>
        <v>0</v>
      </c>
      <c r="O193" s="194">
        <f>SUM(Лист1!N336)</f>
        <v>0</v>
      </c>
      <c r="P193" s="314">
        <f t="shared" si="97"/>
        <v>0</v>
      </c>
    </row>
    <row r="194" spans="1:16" ht="39" x14ac:dyDescent="0.25">
      <c r="A194" s="121" t="s">
        <v>488</v>
      </c>
      <c r="B194" s="64" t="s">
        <v>9</v>
      </c>
      <c r="C194" s="65" t="s">
        <v>143</v>
      </c>
      <c r="D194" s="65" t="s">
        <v>83</v>
      </c>
      <c r="E194" s="59">
        <v>927</v>
      </c>
      <c r="F194" s="251" t="s">
        <v>489</v>
      </c>
      <c r="G194" s="141" t="s">
        <v>7</v>
      </c>
      <c r="H194" s="212">
        <f>SUM(H195)</f>
        <v>0</v>
      </c>
      <c r="I194" s="212">
        <f t="shared" ref="I194:O195" si="116">SUM(I195)</f>
        <v>0</v>
      </c>
      <c r="J194" s="212">
        <f t="shared" si="116"/>
        <v>0</v>
      </c>
      <c r="K194" s="212">
        <f t="shared" si="116"/>
        <v>0</v>
      </c>
      <c r="L194" s="212">
        <f t="shared" si="116"/>
        <v>0</v>
      </c>
      <c r="M194" s="212">
        <f t="shared" si="116"/>
        <v>0</v>
      </c>
      <c r="N194" s="212">
        <f t="shared" si="116"/>
        <v>0</v>
      </c>
      <c r="O194" s="212">
        <f t="shared" si="116"/>
        <v>7040088</v>
      </c>
      <c r="P194" s="314">
        <f t="shared" si="97"/>
        <v>7040088</v>
      </c>
    </row>
    <row r="195" spans="1:16" ht="22.5" x14ac:dyDescent="0.25">
      <c r="A195" s="122" t="s">
        <v>71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489</v>
      </c>
      <c r="G195" s="110" t="s">
        <v>72</v>
      </c>
      <c r="H195" s="213">
        <f>SUM(H196)</f>
        <v>0</v>
      </c>
      <c r="I195" s="213">
        <f t="shared" si="116"/>
        <v>0</v>
      </c>
      <c r="J195" s="213">
        <f t="shared" si="116"/>
        <v>0</v>
      </c>
      <c r="K195" s="213">
        <f t="shared" si="116"/>
        <v>0</v>
      </c>
      <c r="L195" s="213">
        <f t="shared" si="116"/>
        <v>0</v>
      </c>
      <c r="M195" s="213">
        <f t="shared" si="116"/>
        <v>0</v>
      </c>
      <c r="N195" s="213">
        <f t="shared" si="116"/>
        <v>0</v>
      </c>
      <c r="O195" s="213">
        <f t="shared" si="116"/>
        <v>7040088</v>
      </c>
      <c r="P195" s="314">
        <f t="shared" si="97"/>
        <v>7040088</v>
      </c>
    </row>
    <row r="196" spans="1:16" x14ac:dyDescent="0.25">
      <c r="A196" s="114" t="s">
        <v>73</v>
      </c>
      <c r="B196" s="62" t="s">
        <v>9</v>
      </c>
      <c r="C196" s="63" t="s">
        <v>143</v>
      </c>
      <c r="D196" s="63" t="s">
        <v>83</v>
      </c>
      <c r="E196" s="48">
        <v>927</v>
      </c>
      <c r="F196" s="252" t="s">
        <v>489</v>
      </c>
      <c r="G196" s="110" t="s">
        <v>74</v>
      </c>
      <c r="H196" s="213">
        <f>SUM(Лист1!G471)</f>
        <v>0</v>
      </c>
      <c r="I196" s="213">
        <f>SUM(Лист1!H471)</f>
        <v>0</v>
      </c>
      <c r="J196" s="213">
        <f>SUM(Лист1!I471)</f>
        <v>0</v>
      </c>
      <c r="K196" s="213">
        <f>SUM(Лист1!J471)</f>
        <v>0</v>
      </c>
      <c r="L196" s="213">
        <f>SUM(Лист1!K471)</f>
        <v>0</v>
      </c>
      <c r="M196" s="213">
        <f>SUM(Лист1!L471)</f>
        <v>0</v>
      </c>
      <c r="N196" s="213">
        <f>SUM(Лист1!M471)</f>
        <v>0</v>
      </c>
      <c r="O196" s="213">
        <f>SUM(Лист1!N471)</f>
        <v>7040088</v>
      </c>
      <c r="P196" s="314">
        <f t="shared" si="97"/>
        <v>7040088</v>
      </c>
    </row>
    <row r="197" spans="1:16" ht="51.75" x14ac:dyDescent="0.25">
      <c r="A197" s="221" t="s">
        <v>387</v>
      </c>
      <c r="B197" s="64" t="s">
        <v>9</v>
      </c>
      <c r="C197" s="65" t="s">
        <v>143</v>
      </c>
      <c r="D197" s="65" t="s">
        <v>83</v>
      </c>
      <c r="E197" s="60">
        <v>927</v>
      </c>
      <c r="F197" s="251">
        <v>13300</v>
      </c>
      <c r="G197" s="141" t="s">
        <v>7</v>
      </c>
      <c r="H197" s="226">
        <f>SUM(H198)</f>
        <v>4459502.79</v>
      </c>
      <c r="I197" s="226">
        <f>SUM(I198)</f>
        <v>0</v>
      </c>
      <c r="J197" s="230">
        <f t="shared" si="104"/>
        <v>4459502.79</v>
      </c>
      <c r="K197" s="194"/>
      <c r="L197" s="194"/>
      <c r="M197" s="314">
        <f t="shared" si="96"/>
        <v>0</v>
      </c>
      <c r="N197" s="194"/>
      <c r="O197" s="194"/>
      <c r="P197" s="314">
        <f t="shared" si="97"/>
        <v>0</v>
      </c>
    </row>
    <row r="198" spans="1:16" x14ac:dyDescent="0.25">
      <c r="A198" s="149" t="s">
        <v>46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>
        <v>13300</v>
      </c>
      <c r="G198" s="154" t="s">
        <v>47</v>
      </c>
      <c r="H198" s="194">
        <f>SUM(H199)</f>
        <v>4459502.79</v>
      </c>
      <c r="I198" s="194">
        <f>SUM(I199)</f>
        <v>0</v>
      </c>
      <c r="J198" s="230">
        <f t="shared" si="104"/>
        <v>4459502.79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x14ac:dyDescent="0.25">
      <c r="A199" s="114" t="s">
        <v>48</v>
      </c>
      <c r="B199" s="250" t="s">
        <v>9</v>
      </c>
      <c r="C199" s="79" t="s">
        <v>143</v>
      </c>
      <c r="D199" s="79" t="s">
        <v>83</v>
      </c>
      <c r="E199" s="44">
        <v>927</v>
      </c>
      <c r="F199" s="252">
        <v>13300</v>
      </c>
      <c r="G199" s="154" t="s">
        <v>49</v>
      </c>
      <c r="H199" s="194">
        <f>SUM(Лист1!G485)</f>
        <v>4459502.79</v>
      </c>
      <c r="I199" s="194">
        <f>SUM(Лист1!H485)</f>
        <v>0</v>
      </c>
      <c r="J199" s="230">
        <f t="shared" si="104"/>
        <v>4459502.79</v>
      </c>
      <c r="K199" s="194"/>
      <c r="L199" s="194"/>
      <c r="M199" s="314">
        <f t="shared" si="96"/>
        <v>0</v>
      </c>
      <c r="N199" s="194"/>
      <c r="O199" s="194"/>
      <c r="P199" s="314">
        <f t="shared" si="97"/>
        <v>0</v>
      </c>
    </row>
    <row r="200" spans="1:16" ht="45" x14ac:dyDescent="0.25">
      <c r="A200" s="277" t="s">
        <v>300</v>
      </c>
      <c r="B200" s="64" t="s">
        <v>9</v>
      </c>
      <c r="C200" s="65" t="s">
        <v>143</v>
      </c>
      <c r="D200" s="65" t="s">
        <v>294</v>
      </c>
      <c r="E200" s="48"/>
      <c r="F200" s="263"/>
      <c r="G200" s="110"/>
      <c r="H200" s="226">
        <f t="shared" ref="H200:I202" si="117">SUM(H201)</f>
        <v>157544979.66999999</v>
      </c>
      <c r="I200" s="226">
        <f t="shared" si="117"/>
        <v>0</v>
      </c>
      <c r="J200" s="209">
        <f t="shared" si="104"/>
        <v>157544979.66999999</v>
      </c>
      <c r="K200" s="226">
        <f t="shared" ref="K200:O201" si="118">SUM(K201)</f>
        <v>0</v>
      </c>
      <c r="L200" s="226">
        <f t="shared" si="118"/>
        <v>0</v>
      </c>
      <c r="M200" s="314">
        <f t="shared" si="96"/>
        <v>0</v>
      </c>
      <c r="N200" s="226">
        <f t="shared" si="118"/>
        <v>0</v>
      </c>
      <c r="O200" s="226">
        <f t="shared" si="118"/>
        <v>0</v>
      </c>
      <c r="P200" s="314">
        <f t="shared" si="97"/>
        <v>0</v>
      </c>
    </row>
    <row r="201" spans="1:16" ht="26.25" x14ac:dyDescent="0.25">
      <c r="A201" s="121" t="s">
        <v>253</v>
      </c>
      <c r="B201" s="64" t="s">
        <v>9</v>
      </c>
      <c r="C201" s="65" t="s">
        <v>143</v>
      </c>
      <c r="D201" s="65" t="s">
        <v>294</v>
      </c>
      <c r="E201" s="59">
        <v>927</v>
      </c>
      <c r="F201" s="275" t="s">
        <v>295</v>
      </c>
      <c r="G201" s="141" t="s">
        <v>7</v>
      </c>
      <c r="H201" s="226">
        <f t="shared" si="117"/>
        <v>157544979.66999999</v>
      </c>
      <c r="I201" s="226">
        <f t="shared" si="117"/>
        <v>0</v>
      </c>
      <c r="J201" s="209">
        <f t="shared" si="104"/>
        <v>157544979.66999999</v>
      </c>
      <c r="K201" s="226">
        <f t="shared" si="118"/>
        <v>0</v>
      </c>
      <c r="L201" s="226">
        <f t="shared" si="118"/>
        <v>0</v>
      </c>
      <c r="M201" s="314">
        <f t="shared" si="96"/>
        <v>0</v>
      </c>
      <c r="N201" s="226">
        <f t="shared" si="118"/>
        <v>0</v>
      </c>
      <c r="O201" s="226">
        <f t="shared" si="118"/>
        <v>0</v>
      </c>
      <c r="P201" s="314">
        <f t="shared" si="97"/>
        <v>0</v>
      </c>
    </row>
    <row r="202" spans="1:16" ht="25.15" customHeight="1" x14ac:dyDescent="0.25">
      <c r="A202" s="122" t="s">
        <v>71</v>
      </c>
      <c r="B202" s="62" t="s">
        <v>9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72</v>
      </c>
      <c r="H202" s="194">
        <f t="shared" si="117"/>
        <v>157544979.66999999</v>
      </c>
      <c r="I202" s="194">
        <f t="shared" si="117"/>
        <v>0</v>
      </c>
      <c r="J202" s="230">
        <f t="shared" si="104"/>
        <v>157544979.66999999</v>
      </c>
      <c r="K202" s="194">
        <f t="shared" ref="K202:O202" si="119">SUM(K203)</f>
        <v>0</v>
      </c>
      <c r="L202" s="194">
        <f t="shared" si="119"/>
        <v>0</v>
      </c>
      <c r="M202" s="314">
        <f t="shared" si="96"/>
        <v>0</v>
      </c>
      <c r="N202" s="194">
        <f t="shared" si="119"/>
        <v>0</v>
      </c>
      <c r="O202" s="194">
        <f t="shared" si="119"/>
        <v>0</v>
      </c>
      <c r="P202" s="314">
        <f t="shared" si="97"/>
        <v>0</v>
      </c>
    </row>
    <row r="203" spans="1:16" x14ac:dyDescent="0.25">
      <c r="A203" s="114" t="s">
        <v>73</v>
      </c>
      <c r="B203" s="62" t="s">
        <v>9</v>
      </c>
      <c r="C203" s="63" t="s">
        <v>143</v>
      </c>
      <c r="D203" s="79" t="s">
        <v>294</v>
      </c>
      <c r="E203" s="48">
        <v>927</v>
      </c>
      <c r="F203" s="263" t="s">
        <v>295</v>
      </c>
      <c r="G203" s="110" t="s">
        <v>74</v>
      </c>
      <c r="H203" s="247">
        <f>SUM(H205:H205)</f>
        <v>157544979.66999999</v>
      </c>
      <c r="I203" s="247">
        <f>SUM(I205:I205)</f>
        <v>0</v>
      </c>
      <c r="J203" s="230">
        <f t="shared" si="104"/>
        <v>157544979.66999999</v>
      </c>
      <c r="K203" s="247">
        <f>SUM(K205:K205)</f>
        <v>0</v>
      </c>
      <c r="L203" s="247">
        <f>SUM(L205:L205)</f>
        <v>0</v>
      </c>
      <c r="M203" s="314">
        <f t="shared" si="96"/>
        <v>0</v>
      </c>
      <c r="N203" s="247">
        <f>SUM(N205:N205)</f>
        <v>0</v>
      </c>
      <c r="O203" s="247">
        <f>SUM(O205:O205)</f>
        <v>0</v>
      </c>
      <c r="P203" s="314">
        <f t="shared" si="97"/>
        <v>0</v>
      </c>
    </row>
    <row r="204" spans="1:16" x14ac:dyDescent="0.25">
      <c r="A204" s="114" t="s">
        <v>235</v>
      </c>
      <c r="B204" s="62"/>
      <c r="C204" s="63"/>
      <c r="D204" s="79"/>
      <c r="E204" s="48"/>
      <c r="F204" s="263"/>
      <c r="G204" s="110"/>
      <c r="H204" s="194"/>
      <c r="I204" s="194"/>
      <c r="J204" s="230">
        <f t="shared" si="104"/>
        <v>0</v>
      </c>
      <c r="K204" s="194"/>
      <c r="L204" s="194"/>
      <c r="M204" s="314">
        <f t="shared" si="96"/>
        <v>0</v>
      </c>
      <c r="N204" s="194"/>
      <c r="O204" s="194"/>
      <c r="P204" s="314">
        <f t="shared" si="97"/>
        <v>0</v>
      </c>
    </row>
    <row r="205" spans="1:16" ht="27" customHeight="1" x14ac:dyDescent="0.25">
      <c r="A205" s="149" t="s">
        <v>384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74</v>
      </c>
      <c r="H205" s="194">
        <f>SUM(Лист1!G416)</f>
        <v>157544979.66999999</v>
      </c>
      <c r="I205" s="194">
        <f>SUM(Лист1!H416)</f>
        <v>0</v>
      </c>
      <c r="J205" s="230">
        <f t="shared" si="104"/>
        <v>157544979.66999999</v>
      </c>
      <c r="K205" s="194">
        <f>SUM(Лист1!J416)</f>
        <v>0</v>
      </c>
      <c r="L205" s="194">
        <f>SUM(Лист1!K416)</f>
        <v>0</v>
      </c>
      <c r="M205" s="314">
        <f t="shared" si="96"/>
        <v>0</v>
      </c>
      <c r="N205" s="194">
        <f>SUM(Лист1!M416)</f>
        <v>0</v>
      </c>
      <c r="O205" s="194">
        <f>SUM(Лист1!N416)</f>
        <v>0</v>
      </c>
      <c r="P205" s="314">
        <f t="shared" si="97"/>
        <v>0</v>
      </c>
    </row>
    <row r="206" spans="1:16" ht="27" customHeight="1" x14ac:dyDescent="0.25">
      <c r="A206" s="277" t="s">
        <v>420</v>
      </c>
      <c r="B206" s="64" t="s">
        <v>9</v>
      </c>
      <c r="C206" s="65" t="s">
        <v>143</v>
      </c>
      <c r="D206" s="65" t="s">
        <v>418</v>
      </c>
      <c r="E206" s="48"/>
      <c r="F206" s="263"/>
      <c r="G206" s="110"/>
      <c r="H206" s="226">
        <f t="shared" ref="H206:I206" si="120">SUM(H207)</f>
        <v>0</v>
      </c>
      <c r="I206" s="226">
        <f t="shared" si="120"/>
        <v>0</v>
      </c>
      <c r="J206" s="230">
        <f t="shared" si="104"/>
        <v>0</v>
      </c>
      <c r="K206" s="226">
        <f t="shared" ref="K206:O206" si="121">SUM(K207)</f>
        <v>0</v>
      </c>
      <c r="L206" s="226">
        <f t="shared" si="121"/>
        <v>0</v>
      </c>
      <c r="M206" s="314">
        <f t="shared" si="96"/>
        <v>0</v>
      </c>
      <c r="N206" s="226">
        <f t="shared" si="121"/>
        <v>36213195.829999998</v>
      </c>
      <c r="O206" s="226">
        <f t="shared" si="121"/>
        <v>1810659.96</v>
      </c>
      <c r="P206" s="314">
        <f t="shared" si="97"/>
        <v>38023855.789999999</v>
      </c>
    </row>
    <row r="207" spans="1:16" ht="27" customHeight="1" x14ac:dyDescent="0.25">
      <c r="A207" s="249" t="s">
        <v>413</v>
      </c>
      <c r="B207" s="64" t="s">
        <v>9</v>
      </c>
      <c r="C207" s="65" t="s">
        <v>143</v>
      </c>
      <c r="D207" s="65" t="s">
        <v>418</v>
      </c>
      <c r="E207" s="59">
        <v>927</v>
      </c>
      <c r="F207" s="275" t="s">
        <v>419</v>
      </c>
      <c r="G207" s="141" t="s">
        <v>7</v>
      </c>
      <c r="H207" s="212">
        <f t="shared" ref="H207:O208" si="122">SUM(H208)</f>
        <v>0</v>
      </c>
      <c r="I207" s="212">
        <f t="shared" si="122"/>
        <v>0</v>
      </c>
      <c r="J207" s="230">
        <f t="shared" si="104"/>
        <v>0</v>
      </c>
      <c r="K207" s="212">
        <f t="shared" si="122"/>
        <v>0</v>
      </c>
      <c r="L207" s="212">
        <f t="shared" si="122"/>
        <v>0</v>
      </c>
      <c r="M207" s="314">
        <f t="shared" si="96"/>
        <v>0</v>
      </c>
      <c r="N207" s="212">
        <f t="shared" si="122"/>
        <v>36213195.829999998</v>
      </c>
      <c r="O207" s="212">
        <f t="shared" si="122"/>
        <v>1810659.96</v>
      </c>
      <c r="P207" s="314">
        <f t="shared" si="97"/>
        <v>38023855.789999999</v>
      </c>
    </row>
    <row r="208" spans="1:16" ht="27" customHeight="1" x14ac:dyDescent="0.25">
      <c r="A208" s="122" t="s">
        <v>71</v>
      </c>
      <c r="B208" s="62" t="s">
        <v>9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72</v>
      </c>
      <c r="H208" s="213">
        <f t="shared" si="122"/>
        <v>0</v>
      </c>
      <c r="I208" s="213">
        <f t="shared" si="122"/>
        <v>0</v>
      </c>
      <c r="J208" s="230">
        <f t="shared" si="104"/>
        <v>0</v>
      </c>
      <c r="K208" s="213">
        <f t="shared" si="122"/>
        <v>0</v>
      </c>
      <c r="L208" s="213">
        <f t="shared" si="122"/>
        <v>0</v>
      </c>
      <c r="M208" s="314">
        <f t="shared" si="96"/>
        <v>0</v>
      </c>
      <c r="N208" s="213">
        <f t="shared" si="122"/>
        <v>36213195.829999998</v>
      </c>
      <c r="O208" s="213">
        <f t="shared" si="122"/>
        <v>1810659.96</v>
      </c>
      <c r="P208" s="348">
        <f t="shared" si="97"/>
        <v>38023855.789999999</v>
      </c>
    </row>
    <row r="209" spans="1:16" x14ac:dyDescent="0.25">
      <c r="A209" s="114" t="s">
        <v>73</v>
      </c>
      <c r="B209" s="62" t="s">
        <v>9</v>
      </c>
      <c r="C209" s="63" t="s">
        <v>143</v>
      </c>
      <c r="D209" s="79" t="s">
        <v>418</v>
      </c>
      <c r="E209" s="48">
        <v>927</v>
      </c>
      <c r="F209" s="263" t="s">
        <v>419</v>
      </c>
      <c r="G209" s="110" t="s">
        <v>74</v>
      </c>
      <c r="H209" s="213">
        <f>SUM(H211)</f>
        <v>0</v>
      </c>
      <c r="I209" s="213">
        <f>SUM(I211)</f>
        <v>0</v>
      </c>
      <c r="J209" s="230">
        <f t="shared" si="104"/>
        <v>0</v>
      </c>
      <c r="K209" s="213">
        <f t="shared" ref="K209:N209" si="123">SUM(K211)</f>
        <v>0</v>
      </c>
      <c r="L209" s="213">
        <f t="shared" ref="L209" si="124">SUM(L211)</f>
        <v>0</v>
      </c>
      <c r="M209" s="314">
        <f t="shared" si="96"/>
        <v>0</v>
      </c>
      <c r="N209" s="213">
        <f t="shared" si="123"/>
        <v>36213195.829999998</v>
      </c>
      <c r="O209" s="213">
        <f t="shared" ref="O209" si="125">SUM(O211)</f>
        <v>1810659.96</v>
      </c>
      <c r="P209" s="348">
        <f t="shared" si="97"/>
        <v>38023855.789999999</v>
      </c>
    </row>
    <row r="210" spans="1:16" x14ac:dyDescent="0.25">
      <c r="A210" s="114" t="s">
        <v>235</v>
      </c>
      <c r="B210" s="62"/>
      <c r="C210" s="63"/>
      <c r="D210" s="79"/>
      <c r="E210" s="48"/>
      <c r="F210" s="263"/>
      <c r="G210" s="110"/>
      <c r="H210" s="213"/>
      <c r="I210" s="213"/>
      <c r="J210" s="230">
        <f t="shared" si="104"/>
        <v>0</v>
      </c>
      <c r="K210" s="181"/>
      <c r="L210" s="181"/>
      <c r="M210" s="314">
        <f t="shared" si="96"/>
        <v>0</v>
      </c>
      <c r="N210" s="181"/>
      <c r="O210" s="181"/>
      <c r="P210" s="348">
        <f t="shared" si="97"/>
        <v>0</v>
      </c>
    </row>
    <row r="211" spans="1:16" x14ac:dyDescent="0.25">
      <c r="A211" s="114" t="s">
        <v>412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74</v>
      </c>
      <c r="H211" s="213">
        <f>SUM(Лист1!G427)</f>
        <v>0</v>
      </c>
      <c r="I211" s="213">
        <f>SUM(Лист1!H427)</f>
        <v>0</v>
      </c>
      <c r="J211" s="230">
        <f t="shared" si="104"/>
        <v>0</v>
      </c>
      <c r="K211" s="213">
        <f>SUM(Лист1!J427)</f>
        <v>0</v>
      </c>
      <c r="L211" s="213">
        <f>SUM(Лист1!K427)</f>
        <v>0</v>
      </c>
      <c r="M211" s="314">
        <f t="shared" si="96"/>
        <v>0</v>
      </c>
      <c r="N211" s="213">
        <f>SUM(Лист1!M427)</f>
        <v>36213195.829999998</v>
      </c>
      <c r="O211" s="213">
        <f>SUM(Лист1!N427)</f>
        <v>1810659.96</v>
      </c>
      <c r="P211" s="348">
        <f t="shared" si="97"/>
        <v>38023855.789999999</v>
      </c>
    </row>
    <row r="212" spans="1:16" ht="31.5" x14ac:dyDescent="0.25">
      <c r="A212" s="244" t="s">
        <v>264</v>
      </c>
      <c r="B212" s="88" t="s">
        <v>39</v>
      </c>
      <c r="C212" s="122"/>
      <c r="D212" s="122"/>
      <c r="E212" s="44"/>
      <c r="F212" s="110"/>
      <c r="G212" s="110"/>
      <c r="H212" s="92">
        <f>SUM(H213)</f>
        <v>484837118.27999997</v>
      </c>
      <c r="I212" s="92">
        <f>SUM(I213)</f>
        <v>8325030</v>
      </c>
      <c r="J212" s="209">
        <f t="shared" si="104"/>
        <v>493162148.27999997</v>
      </c>
      <c r="K212" s="92">
        <f t="shared" ref="K212:O212" si="126">SUM(K213)</f>
        <v>470500101.87999994</v>
      </c>
      <c r="L212" s="92">
        <f t="shared" si="126"/>
        <v>0</v>
      </c>
      <c r="M212" s="314">
        <f t="shared" si="96"/>
        <v>470500101.87999994</v>
      </c>
      <c r="N212" s="92">
        <f t="shared" si="126"/>
        <v>455503430.92999995</v>
      </c>
      <c r="O212" s="92">
        <f t="shared" si="126"/>
        <v>0</v>
      </c>
      <c r="P212" s="314">
        <f t="shared" si="97"/>
        <v>455503430.92999995</v>
      </c>
    </row>
    <row r="213" spans="1:16" ht="18" x14ac:dyDescent="0.25">
      <c r="A213" s="86" t="s">
        <v>107</v>
      </c>
      <c r="B213" s="88" t="s">
        <v>39</v>
      </c>
      <c r="C213" s="88" t="s">
        <v>143</v>
      </c>
      <c r="D213" s="77"/>
      <c r="E213" s="76"/>
      <c r="F213" s="78"/>
      <c r="G213" s="78"/>
      <c r="H213" s="92">
        <f>SUM(H214+H291)</f>
        <v>484837118.27999997</v>
      </c>
      <c r="I213" s="92">
        <f>SUM(I214+I291)</f>
        <v>8325030</v>
      </c>
      <c r="J213" s="209">
        <f t="shared" si="104"/>
        <v>493162148.27999997</v>
      </c>
      <c r="K213" s="92">
        <f t="shared" ref="H213:O215" si="127">SUM(K214)</f>
        <v>470500101.87999994</v>
      </c>
      <c r="L213" s="92">
        <f t="shared" si="127"/>
        <v>0</v>
      </c>
      <c r="M213" s="314">
        <f t="shared" si="96"/>
        <v>470500101.87999994</v>
      </c>
      <c r="N213" s="92">
        <f t="shared" si="127"/>
        <v>455503430.92999995</v>
      </c>
      <c r="O213" s="92">
        <f t="shared" si="127"/>
        <v>0</v>
      </c>
      <c r="P213" s="314">
        <f t="shared" si="97"/>
        <v>455503430.92999995</v>
      </c>
    </row>
    <row r="214" spans="1:16" ht="51.75" x14ac:dyDescent="0.25">
      <c r="A214" s="218" t="s">
        <v>128</v>
      </c>
      <c r="B214" s="88" t="s">
        <v>39</v>
      </c>
      <c r="C214" s="88" t="s">
        <v>143</v>
      </c>
      <c r="D214" s="88" t="s">
        <v>37</v>
      </c>
      <c r="E214" s="76"/>
      <c r="F214" s="78"/>
      <c r="G214" s="78"/>
      <c r="H214" s="92">
        <f t="shared" si="127"/>
        <v>481896600.27999997</v>
      </c>
      <c r="I214" s="92">
        <f t="shared" si="127"/>
        <v>8325030</v>
      </c>
      <c r="J214" s="92">
        <f t="shared" si="127"/>
        <v>490221630.27999997</v>
      </c>
      <c r="K214" s="92">
        <f t="shared" si="127"/>
        <v>470500101.87999994</v>
      </c>
      <c r="L214" s="92">
        <f t="shared" si="127"/>
        <v>0</v>
      </c>
      <c r="M214" s="314">
        <f t="shared" si="96"/>
        <v>470500101.87999994</v>
      </c>
      <c r="N214" s="92">
        <f t="shared" si="127"/>
        <v>455503430.92999995</v>
      </c>
      <c r="O214" s="92">
        <f t="shared" si="127"/>
        <v>0</v>
      </c>
      <c r="P214" s="314">
        <f t="shared" si="97"/>
        <v>455503430.92999995</v>
      </c>
    </row>
    <row r="215" spans="1:16" ht="26.25" x14ac:dyDescent="0.25">
      <c r="A215" s="218" t="s">
        <v>129</v>
      </c>
      <c r="B215" s="88" t="s">
        <v>39</v>
      </c>
      <c r="C215" s="88" t="s">
        <v>143</v>
      </c>
      <c r="D215" s="88" t="s">
        <v>94</v>
      </c>
      <c r="E215" s="76"/>
      <c r="F215" s="78"/>
      <c r="G215" s="78"/>
      <c r="H215" s="92">
        <f t="shared" si="127"/>
        <v>481896600.27999997</v>
      </c>
      <c r="I215" s="92">
        <f t="shared" si="127"/>
        <v>8325030</v>
      </c>
      <c r="J215" s="209">
        <f t="shared" si="104"/>
        <v>490221630.27999997</v>
      </c>
      <c r="K215" s="92">
        <f t="shared" si="127"/>
        <v>470500101.87999994</v>
      </c>
      <c r="L215" s="92">
        <f t="shared" si="127"/>
        <v>0</v>
      </c>
      <c r="M215" s="314">
        <f t="shared" si="96"/>
        <v>470500101.87999994</v>
      </c>
      <c r="N215" s="92">
        <f t="shared" si="127"/>
        <v>455503430.92999995</v>
      </c>
      <c r="O215" s="92">
        <f t="shared" si="127"/>
        <v>0</v>
      </c>
      <c r="P215" s="314">
        <f t="shared" si="97"/>
        <v>455503430.92999995</v>
      </c>
    </row>
    <row r="216" spans="1:16" ht="30" x14ac:dyDescent="0.25">
      <c r="A216" s="236" t="s">
        <v>471</v>
      </c>
      <c r="B216" s="237" t="s">
        <v>39</v>
      </c>
      <c r="C216" s="237" t="s">
        <v>143</v>
      </c>
      <c r="D216" s="237" t="s">
        <v>94</v>
      </c>
      <c r="E216" s="238">
        <v>903</v>
      </c>
      <c r="F216" s="239" t="s">
        <v>121</v>
      </c>
      <c r="G216" s="239" t="s">
        <v>7</v>
      </c>
      <c r="H216" s="240">
        <f>SUM(H217+H222+H225+H228+H232+H244+H250+H259+H262+H277+H266+H280+H269+H273+H283+H287+H247)</f>
        <v>481896600.27999997</v>
      </c>
      <c r="I216" s="240">
        <f>SUM(I217+I222+I225+I228+I232+I244+I250+I259+I262+I277+I266+I280+I269+I273+I283+I287+I247)</f>
        <v>8325030</v>
      </c>
      <c r="J216" s="209">
        <f t="shared" si="104"/>
        <v>490221630.27999997</v>
      </c>
      <c r="K216" s="240">
        <f>SUM(K217+K222+K225+K228+K232+K244+K250+K259+K262+K277+K266+K280+K269+K273+K283+K287+K247)</f>
        <v>470500101.87999994</v>
      </c>
      <c r="L216" s="240">
        <f>SUM(L217+L222+L225+L228+L232+L244+L250+L259+L262+L277+L266+L280+L269+L273+L283+L287+L247)</f>
        <v>0</v>
      </c>
      <c r="M216" s="314">
        <f t="shared" si="96"/>
        <v>470500101.87999994</v>
      </c>
      <c r="N216" s="240">
        <f t="shared" ref="N216:O216" si="128">SUM(N217+N222+N225+N228+N232+N244+N250+N259+N262+N277+N266+N280+N269+N273+N283+N287)</f>
        <v>455503430.92999995</v>
      </c>
      <c r="O216" s="240">
        <f t="shared" si="128"/>
        <v>0</v>
      </c>
      <c r="P216" s="314">
        <f t="shared" si="97"/>
        <v>455503430.92999995</v>
      </c>
    </row>
    <row r="217" spans="1:16" ht="24.75" x14ac:dyDescent="0.25">
      <c r="A217" s="84" t="s">
        <v>27</v>
      </c>
      <c r="B217" s="65" t="s">
        <v>39</v>
      </c>
      <c r="C217" s="65" t="s">
        <v>143</v>
      </c>
      <c r="D217" s="65" t="s">
        <v>94</v>
      </c>
      <c r="E217" s="60">
        <v>903</v>
      </c>
      <c r="F217" s="58" t="s">
        <v>180</v>
      </c>
      <c r="G217" s="58" t="s">
        <v>7</v>
      </c>
      <c r="H217" s="92">
        <f>SUM(H218+H220)</f>
        <v>2527857</v>
      </c>
      <c r="I217" s="92">
        <f>SUM(I218+I220)</f>
        <v>0</v>
      </c>
      <c r="J217" s="209">
        <f t="shared" si="104"/>
        <v>2527857</v>
      </c>
      <c r="K217" s="92">
        <f t="shared" ref="K217:N217" si="129">SUM(K218+K220)</f>
        <v>2519857</v>
      </c>
      <c r="L217" s="92">
        <f t="shared" ref="L217" si="130">SUM(L218+L220)</f>
        <v>0</v>
      </c>
      <c r="M217" s="314">
        <f t="shared" si="96"/>
        <v>2519857</v>
      </c>
      <c r="N217" s="92">
        <f t="shared" si="129"/>
        <v>2499857</v>
      </c>
      <c r="O217" s="92">
        <f t="shared" ref="O217" si="131">SUM(O218+O220)</f>
        <v>0</v>
      </c>
      <c r="P217" s="314">
        <f t="shared" si="97"/>
        <v>2499857</v>
      </c>
    </row>
    <row r="218" spans="1:16" ht="34.5" x14ac:dyDescent="0.25">
      <c r="A218" s="46" t="s">
        <v>28</v>
      </c>
      <c r="B218" s="79" t="s">
        <v>39</v>
      </c>
      <c r="C218" s="63" t="s">
        <v>143</v>
      </c>
      <c r="D218" s="63" t="s">
        <v>94</v>
      </c>
      <c r="E218" s="48">
        <v>903</v>
      </c>
      <c r="F218" s="51" t="s">
        <v>180</v>
      </c>
      <c r="G218" s="51" t="s">
        <v>29</v>
      </c>
      <c r="H218" s="230">
        <f>SUM(H219)</f>
        <v>2483276</v>
      </c>
      <c r="I218" s="230">
        <f>SUM(I219)</f>
        <v>0</v>
      </c>
      <c r="J218" s="230">
        <f t="shared" si="104"/>
        <v>2483276</v>
      </c>
      <c r="K218" s="230">
        <f t="shared" ref="K218:O218" si="132">SUM(K219)</f>
        <v>2483276</v>
      </c>
      <c r="L218" s="230">
        <f t="shared" si="132"/>
        <v>0</v>
      </c>
      <c r="M218" s="348">
        <f t="shared" si="96"/>
        <v>2483276</v>
      </c>
      <c r="N218" s="230">
        <f t="shared" si="132"/>
        <v>2483276</v>
      </c>
      <c r="O218" s="230">
        <f t="shared" si="132"/>
        <v>0</v>
      </c>
      <c r="P218" s="348">
        <f t="shared" si="97"/>
        <v>2483276</v>
      </c>
    </row>
    <row r="219" spans="1:16" x14ac:dyDescent="0.25">
      <c r="A219" s="46" t="s">
        <v>30</v>
      </c>
      <c r="B219" s="79" t="s">
        <v>39</v>
      </c>
      <c r="C219" s="63" t="s">
        <v>143</v>
      </c>
      <c r="D219" s="63" t="s">
        <v>94</v>
      </c>
      <c r="E219" s="48">
        <v>903</v>
      </c>
      <c r="F219" s="51" t="s">
        <v>180</v>
      </c>
      <c r="G219" s="51" t="s">
        <v>31</v>
      </c>
      <c r="H219" s="230">
        <f>SUM(Лист1!G97)</f>
        <v>2483276</v>
      </c>
      <c r="I219" s="230">
        <f>SUM(Лист1!H97)</f>
        <v>0</v>
      </c>
      <c r="J219" s="230">
        <f t="shared" si="104"/>
        <v>2483276</v>
      </c>
      <c r="K219" s="230">
        <f>SUM(Лист1!J97)</f>
        <v>2483276</v>
      </c>
      <c r="L219" s="230">
        <f>SUM(Лист1!K97)</f>
        <v>0</v>
      </c>
      <c r="M219" s="348">
        <f t="shared" si="96"/>
        <v>2483276</v>
      </c>
      <c r="N219" s="230">
        <f>SUM(Лист1!M97)</f>
        <v>2483276</v>
      </c>
      <c r="O219" s="230">
        <f>SUM(Лист1!N97)</f>
        <v>0</v>
      </c>
      <c r="P219" s="348">
        <f t="shared" si="97"/>
        <v>2483276</v>
      </c>
    </row>
    <row r="220" spans="1:16" x14ac:dyDescent="0.25">
      <c r="A220" s="46" t="s">
        <v>11</v>
      </c>
      <c r="B220" s="79" t="s">
        <v>39</v>
      </c>
      <c r="C220" s="63" t="s">
        <v>143</v>
      </c>
      <c r="D220" s="63" t="s">
        <v>94</v>
      </c>
      <c r="E220" s="48">
        <v>903</v>
      </c>
      <c r="F220" s="51" t="s">
        <v>180</v>
      </c>
      <c r="G220" s="51" t="s">
        <v>12</v>
      </c>
      <c r="H220" s="230">
        <f>SUM(H221)</f>
        <v>44581</v>
      </c>
      <c r="I220" s="230">
        <f>SUM(I221)</f>
        <v>0</v>
      </c>
      <c r="J220" s="230">
        <f t="shared" si="104"/>
        <v>44581</v>
      </c>
      <c r="K220" s="230">
        <f t="shared" ref="K220:O220" si="133">SUM(K221)</f>
        <v>36581</v>
      </c>
      <c r="L220" s="230">
        <f t="shared" si="133"/>
        <v>0</v>
      </c>
      <c r="M220" s="348">
        <f t="shared" si="96"/>
        <v>36581</v>
      </c>
      <c r="N220" s="230">
        <f t="shared" si="133"/>
        <v>16581</v>
      </c>
      <c r="O220" s="230">
        <f t="shared" si="133"/>
        <v>0</v>
      </c>
      <c r="P220" s="348">
        <f t="shared" si="97"/>
        <v>16581</v>
      </c>
    </row>
    <row r="221" spans="1:16" x14ac:dyDescent="0.25">
      <c r="A221" s="114" t="s">
        <v>154</v>
      </c>
      <c r="B221" s="79" t="s">
        <v>39</v>
      </c>
      <c r="C221" s="63" t="s">
        <v>143</v>
      </c>
      <c r="D221" s="79" t="s">
        <v>94</v>
      </c>
      <c r="E221" s="48">
        <v>903</v>
      </c>
      <c r="F221" s="51" t="s">
        <v>180</v>
      </c>
      <c r="G221" s="51" t="s">
        <v>14</v>
      </c>
      <c r="H221" s="230">
        <f>SUM(Лист1!G99)</f>
        <v>44581</v>
      </c>
      <c r="I221" s="230">
        <f>SUM(Лист1!H99)</f>
        <v>0</v>
      </c>
      <c r="J221" s="230">
        <f t="shared" si="104"/>
        <v>44581</v>
      </c>
      <c r="K221" s="230">
        <f>SUM(Лист1!J99)</f>
        <v>36581</v>
      </c>
      <c r="L221" s="230">
        <f>SUM(Лист1!K99)</f>
        <v>0</v>
      </c>
      <c r="M221" s="348">
        <f t="shared" si="96"/>
        <v>36581</v>
      </c>
      <c r="N221" s="230">
        <f>SUM(Лист1!M99)</f>
        <v>16581</v>
      </c>
      <c r="O221" s="230">
        <f>SUM(Лист1!N99)</f>
        <v>0</v>
      </c>
      <c r="P221" s="348">
        <f t="shared" si="97"/>
        <v>16581</v>
      </c>
    </row>
    <row r="222" spans="1:16" x14ac:dyDescent="0.25">
      <c r="A222" s="120" t="s">
        <v>176</v>
      </c>
      <c r="B222" s="65" t="s">
        <v>39</v>
      </c>
      <c r="C222" s="65" t="s">
        <v>143</v>
      </c>
      <c r="D222" s="65" t="s">
        <v>94</v>
      </c>
      <c r="E222" s="60">
        <v>903</v>
      </c>
      <c r="F222" s="138">
        <v>80300</v>
      </c>
      <c r="G222" s="139" t="s">
        <v>7</v>
      </c>
      <c r="H222" s="92">
        <f>SUM(H223)</f>
        <v>24683398.899999999</v>
      </c>
      <c r="I222" s="92">
        <f>SUM(I223)</f>
        <v>0</v>
      </c>
      <c r="J222" s="209">
        <f t="shared" si="104"/>
        <v>24683398.899999999</v>
      </c>
      <c r="K222" s="92">
        <f t="shared" ref="K222:O222" si="134">SUM(K223)</f>
        <v>21590633.84</v>
      </c>
      <c r="L222" s="92">
        <f t="shared" si="134"/>
        <v>0</v>
      </c>
      <c r="M222" s="314">
        <f t="shared" si="96"/>
        <v>21590633.84</v>
      </c>
      <c r="N222" s="92">
        <f t="shared" si="134"/>
        <v>17808453.82</v>
      </c>
      <c r="O222" s="92">
        <f t="shared" si="134"/>
        <v>0</v>
      </c>
      <c r="P222" s="314">
        <f t="shared" si="97"/>
        <v>17808453.82</v>
      </c>
    </row>
    <row r="223" spans="1:16" ht="23.25" x14ac:dyDescent="0.25">
      <c r="A223" s="46" t="s">
        <v>15</v>
      </c>
      <c r="B223" s="79" t="s">
        <v>39</v>
      </c>
      <c r="C223" s="63" t="s">
        <v>143</v>
      </c>
      <c r="D223" s="63" t="s">
        <v>94</v>
      </c>
      <c r="E223" s="48">
        <v>903</v>
      </c>
      <c r="F223" s="117">
        <v>80300</v>
      </c>
      <c r="G223" s="116" t="s">
        <v>16</v>
      </c>
      <c r="H223" s="230">
        <f>SUM(H224:H224)</f>
        <v>24683398.899999999</v>
      </c>
      <c r="I223" s="230">
        <f>SUM(I224:I224)</f>
        <v>0</v>
      </c>
      <c r="J223" s="230">
        <f t="shared" si="104"/>
        <v>24683398.899999999</v>
      </c>
      <c r="K223" s="230">
        <f t="shared" ref="K223:O223" si="135">SUM(K224:K224)</f>
        <v>21590633.84</v>
      </c>
      <c r="L223" s="230">
        <f t="shared" si="135"/>
        <v>0</v>
      </c>
      <c r="M223" s="348">
        <f t="shared" si="96"/>
        <v>21590633.84</v>
      </c>
      <c r="N223" s="230">
        <f t="shared" si="135"/>
        <v>17808453.82</v>
      </c>
      <c r="O223" s="230">
        <f t="shared" si="135"/>
        <v>0</v>
      </c>
      <c r="P223" s="348">
        <f t="shared" si="97"/>
        <v>17808453.82</v>
      </c>
    </row>
    <row r="224" spans="1:16" x14ac:dyDescent="0.25">
      <c r="A224" s="115" t="s">
        <v>145</v>
      </c>
      <c r="B224" s="79" t="s">
        <v>39</v>
      </c>
      <c r="C224" s="63" t="s">
        <v>143</v>
      </c>
      <c r="D224" s="63" t="s">
        <v>94</v>
      </c>
      <c r="E224" s="48">
        <v>903</v>
      </c>
      <c r="F224" s="117">
        <v>80300</v>
      </c>
      <c r="G224" s="116" t="s">
        <v>144</v>
      </c>
      <c r="H224" s="230">
        <f>SUM(Лист1!G28)</f>
        <v>24683398.899999999</v>
      </c>
      <c r="I224" s="230">
        <f>SUM(Лист1!H28)</f>
        <v>0</v>
      </c>
      <c r="J224" s="230">
        <f t="shared" si="104"/>
        <v>24683398.899999999</v>
      </c>
      <c r="K224" s="230">
        <f>SUM(Лист1!J28)</f>
        <v>21590633.84</v>
      </c>
      <c r="L224" s="230">
        <f>SUM(Лист1!K28)</f>
        <v>0</v>
      </c>
      <c r="M224" s="348">
        <f t="shared" ref="M224:M287" si="136">SUM(K224+L224)</f>
        <v>21590633.84</v>
      </c>
      <c r="N224" s="230">
        <f>SUM(Лист1!M28)</f>
        <v>17808453.82</v>
      </c>
      <c r="O224" s="230">
        <f>SUM(Лист1!N28)</f>
        <v>0</v>
      </c>
      <c r="P224" s="348">
        <f t="shared" ref="P224:P287" si="137">SUM(N224+O224)</f>
        <v>17808453.82</v>
      </c>
    </row>
    <row r="225" spans="1:16" ht="36.75" x14ac:dyDescent="0.25">
      <c r="A225" s="288" t="s">
        <v>343</v>
      </c>
      <c r="B225" s="65" t="s">
        <v>39</v>
      </c>
      <c r="C225" s="65" t="s">
        <v>143</v>
      </c>
      <c r="D225" s="65" t="s">
        <v>94</v>
      </c>
      <c r="E225" s="59">
        <v>903</v>
      </c>
      <c r="F225" s="140">
        <v>14780</v>
      </c>
      <c r="G225" s="137" t="s">
        <v>7</v>
      </c>
      <c r="H225" s="92">
        <f t="shared" ref="H225:O226" si="138">SUM(H226)</f>
        <v>4365043</v>
      </c>
      <c r="I225" s="92">
        <f t="shared" si="138"/>
        <v>0</v>
      </c>
      <c r="J225" s="209">
        <f t="shared" si="104"/>
        <v>4365043</v>
      </c>
      <c r="K225" s="92">
        <f t="shared" si="138"/>
        <v>4365043</v>
      </c>
      <c r="L225" s="92">
        <f t="shared" si="138"/>
        <v>0</v>
      </c>
      <c r="M225" s="314">
        <f t="shared" si="136"/>
        <v>4365043</v>
      </c>
      <c r="N225" s="92">
        <f t="shared" si="138"/>
        <v>4365043</v>
      </c>
      <c r="O225" s="92">
        <f t="shared" si="138"/>
        <v>0</v>
      </c>
      <c r="P225" s="314">
        <f t="shared" si="137"/>
        <v>4365043</v>
      </c>
    </row>
    <row r="226" spans="1:16" x14ac:dyDescent="0.25">
      <c r="A226" s="115" t="s">
        <v>76</v>
      </c>
      <c r="B226" s="79" t="s">
        <v>39</v>
      </c>
      <c r="C226" s="63" t="s">
        <v>143</v>
      </c>
      <c r="D226" s="63" t="s">
        <v>94</v>
      </c>
      <c r="E226" s="44">
        <v>903</v>
      </c>
      <c r="F226" s="111">
        <v>14780</v>
      </c>
      <c r="G226" s="116" t="s">
        <v>77</v>
      </c>
      <c r="H226" s="230">
        <f t="shared" si="138"/>
        <v>4365043</v>
      </c>
      <c r="I226" s="230">
        <f t="shared" si="138"/>
        <v>0</v>
      </c>
      <c r="J226" s="230">
        <f t="shared" si="104"/>
        <v>4365043</v>
      </c>
      <c r="K226" s="230">
        <f t="shared" si="138"/>
        <v>4365043</v>
      </c>
      <c r="L226" s="230">
        <f t="shared" si="138"/>
        <v>0</v>
      </c>
      <c r="M226" s="348">
        <f t="shared" si="136"/>
        <v>4365043</v>
      </c>
      <c r="N226" s="230">
        <f t="shared" si="138"/>
        <v>4365043</v>
      </c>
      <c r="O226" s="230">
        <f t="shared" si="138"/>
        <v>0</v>
      </c>
      <c r="P226" s="348">
        <f t="shared" si="137"/>
        <v>4365043</v>
      </c>
    </row>
    <row r="227" spans="1:16" ht="45" x14ac:dyDescent="0.25">
      <c r="A227" s="223" t="s">
        <v>159</v>
      </c>
      <c r="B227" s="79" t="s">
        <v>39</v>
      </c>
      <c r="C227" s="63" t="s">
        <v>143</v>
      </c>
      <c r="D227" s="63" t="s">
        <v>94</v>
      </c>
      <c r="E227" s="44">
        <v>903</v>
      </c>
      <c r="F227" s="111">
        <v>14780</v>
      </c>
      <c r="G227" s="116" t="s">
        <v>157</v>
      </c>
      <c r="H227" s="230">
        <f>SUM(Лист1!G116)</f>
        <v>4365043</v>
      </c>
      <c r="I227" s="230">
        <f>SUM(Лист1!H116)</f>
        <v>0</v>
      </c>
      <c r="J227" s="230">
        <f t="shared" si="104"/>
        <v>4365043</v>
      </c>
      <c r="K227" s="230">
        <f>SUM(Лист1!J116)</f>
        <v>4365043</v>
      </c>
      <c r="L227" s="230">
        <f>SUM(Лист1!K116)</f>
        <v>0</v>
      </c>
      <c r="M227" s="348">
        <f t="shared" si="136"/>
        <v>4365043</v>
      </c>
      <c r="N227" s="230">
        <f>SUM(Лист1!M116)</f>
        <v>4365043</v>
      </c>
      <c r="O227" s="230">
        <f>SUM(Лист1!N116)</f>
        <v>0</v>
      </c>
      <c r="P227" s="348">
        <f t="shared" si="137"/>
        <v>4365043</v>
      </c>
    </row>
    <row r="228" spans="1:16" x14ac:dyDescent="0.25">
      <c r="A228" s="52" t="s">
        <v>24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80310</v>
      </c>
      <c r="G228" s="137" t="s">
        <v>7</v>
      </c>
      <c r="H228" s="92">
        <f>SUM(H229)</f>
        <v>52890359.469999999</v>
      </c>
      <c r="I228" s="92">
        <f>SUM(I229)</f>
        <v>181030</v>
      </c>
      <c r="J228" s="209">
        <f t="shared" si="104"/>
        <v>53071389.469999999</v>
      </c>
      <c r="K228" s="92">
        <f t="shared" ref="K228:O228" si="139">SUM(K229)</f>
        <v>40039880.920000002</v>
      </c>
      <c r="L228" s="92">
        <f t="shared" si="139"/>
        <v>0</v>
      </c>
      <c r="M228" s="314">
        <f t="shared" si="136"/>
        <v>40039880.920000002</v>
      </c>
      <c r="N228" s="92">
        <f t="shared" si="139"/>
        <v>33398566.690000001</v>
      </c>
      <c r="O228" s="92">
        <f t="shared" si="139"/>
        <v>0</v>
      </c>
      <c r="P228" s="314">
        <f t="shared" si="137"/>
        <v>33398566.690000001</v>
      </c>
    </row>
    <row r="229" spans="1:16" ht="23.25" x14ac:dyDescent="0.25">
      <c r="A229" s="46" t="s">
        <v>15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80310</v>
      </c>
      <c r="G229" s="110" t="s">
        <v>16</v>
      </c>
      <c r="H229" s="230">
        <f>SUM(H230:H231)</f>
        <v>52890359.469999999</v>
      </c>
      <c r="I229" s="230">
        <f>SUM(I230:I231)</f>
        <v>181030</v>
      </c>
      <c r="J229" s="230">
        <f t="shared" si="104"/>
        <v>53071389.469999999</v>
      </c>
      <c r="K229" s="230">
        <f t="shared" ref="K229:N229" si="140">SUM(K230:K231)</f>
        <v>40039880.920000002</v>
      </c>
      <c r="L229" s="230">
        <f t="shared" ref="L229" si="141">SUM(L230:L231)</f>
        <v>0</v>
      </c>
      <c r="M229" s="348">
        <f t="shared" si="136"/>
        <v>40039880.920000002</v>
      </c>
      <c r="N229" s="230">
        <f t="shared" si="140"/>
        <v>33398566.690000001</v>
      </c>
      <c r="O229" s="230">
        <f t="shared" ref="O229" si="142">SUM(O230:O231)</f>
        <v>0</v>
      </c>
      <c r="P229" s="348">
        <f t="shared" si="137"/>
        <v>33398566.690000001</v>
      </c>
    </row>
    <row r="230" spans="1:16" x14ac:dyDescent="0.25">
      <c r="A230" s="115" t="s">
        <v>145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80310</v>
      </c>
      <c r="G230" s="110" t="s">
        <v>144</v>
      </c>
      <c r="H230" s="230">
        <f>SUM(Лист1!G46)</f>
        <v>39218997.789999999</v>
      </c>
      <c r="I230" s="230">
        <f>SUM(Лист1!H46)</f>
        <v>181030</v>
      </c>
      <c r="J230" s="230">
        <f t="shared" ref="J230:J297" si="143">SUM(H230+I230)</f>
        <v>39400027.789999999</v>
      </c>
      <c r="K230" s="230">
        <f>SUM(Лист1!J46)</f>
        <v>29766370.98</v>
      </c>
      <c r="L230" s="230">
        <f>SUM(Лист1!K46)</f>
        <v>0</v>
      </c>
      <c r="M230" s="348">
        <f t="shared" si="136"/>
        <v>29766370.98</v>
      </c>
      <c r="N230" s="230">
        <f>SUM(Лист1!M46)</f>
        <v>25579741.030000001</v>
      </c>
      <c r="O230" s="230">
        <f>SUM(Лист1!N46)</f>
        <v>0</v>
      </c>
      <c r="P230" s="348">
        <f t="shared" si="137"/>
        <v>25579741.030000001</v>
      </c>
    </row>
    <row r="231" spans="1:16" x14ac:dyDescent="0.25">
      <c r="A231" s="149" t="s">
        <v>147</v>
      </c>
      <c r="B231" s="79" t="s">
        <v>39</v>
      </c>
      <c r="C231" s="63" t="s">
        <v>143</v>
      </c>
      <c r="D231" s="63" t="s">
        <v>94</v>
      </c>
      <c r="E231" s="44">
        <v>903</v>
      </c>
      <c r="F231" s="111">
        <v>80310</v>
      </c>
      <c r="G231" s="110" t="s">
        <v>146</v>
      </c>
      <c r="H231" s="230">
        <f>SUM(Лист1!G47)</f>
        <v>13671361.68</v>
      </c>
      <c r="I231" s="230">
        <f>SUM(Лист1!H47)</f>
        <v>0</v>
      </c>
      <c r="J231" s="230">
        <f t="shared" si="143"/>
        <v>13671361.68</v>
      </c>
      <c r="K231" s="230">
        <f>SUM(Лист1!J47)</f>
        <v>10273509.939999999</v>
      </c>
      <c r="L231" s="230">
        <f>SUM(Лист1!K47)</f>
        <v>0</v>
      </c>
      <c r="M231" s="348">
        <f t="shared" si="136"/>
        <v>10273509.939999999</v>
      </c>
      <c r="N231" s="230">
        <f>SUM(Лист1!M47)</f>
        <v>7818825.6600000001</v>
      </c>
      <c r="O231" s="230">
        <f>SUM(Лист1!N47)</f>
        <v>0</v>
      </c>
      <c r="P231" s="348">
        <f t="shared" si="137"/>
        <v>7818825.6600000001</v>
      </c>
    </row>
    <row r="232" spans="1:16" ht="26.25" x14ac:dyDescent="0.25">
      <c r="A232" s="249" t="s">
        <v>309</v>
      </c>
      <c r="B232" s="65" t="s">
        <v>39</v>
      </c>
      <c r="C232" s="65" t="s">
        <v>143</v>
      </c>
      <c r="D232" s="65" t="s">
        <v>94</v>
      </c>
      <c r="E232" s="59">
        <v>903</v>
      </c>
      <c r="F232" s="138">
        <v>14720</v>
      </c>
      <c r="G232" s="142" t="s">
        <v>7</v>
      </c>
      <c r="H232" s="92">
        <f>SUM(H233+H240+H237)</f>
        <v>294316393</v>
      </c>
      <c r="I232" s="92">
        <f>SUM(I233+I240+I237)</f>
        <v>0</v>
      </c>
      <c r="J232" s="209">
        <f t="shared" si="143"/>
        <v>294316393</v>
      </c>
      <c r="K232" s="92">
        <f t="shared" ref="K232:N232" si="144">SUM(K233+K240+K237)</f>
        <v>294316393</v>
      </c>
      <c r="L232" s="92">
        <f t="shared" ref="L232" si="145">SUM(L233+L240+L237)</f>
        <v>0</v>
      </c>
      <c r="M232" s="314">
        <f t="shared" si="136"/>
        <v>294316393</v>
      </c>
      <c r="N232" s="92">
        <f t="shared" si="144"/>
        <v>294316393</v>
      </c>
      <c r="O232" s="92">
        <f t="shared" ref="O232" si="146">SUM(O233+O240+O237)</f>
        <v>0</v>
      </c>
      <c r="P232" s="314">
        <f t="shared" si="137"/>
        <v>294316393</v>
      </c>
    </row>
    <row r="233" spans="1:16" ht="77.25" x14ac:dyDescent="0.25">
      <c r="A233" s="249" t="s">
        <v>337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>
        <v>14721</v>
      </c>
      <c r="G233" s="137" t="s">
        <v>7</v>
      </c>
      <c r="H233" s="92">
        <f>SUM(H234)</f>
        <v>185820500</v>
      </c>
      <c r="I233" s="92">
        <f>SUM(I234)</f>
        <v>0</v>
      </c>
      <c r="J233" s="209">
        <f t="shared" si="143"/>
        <v>185820500</v>
      </c>
      <c r="K233" s="92">
        <f t="shared" ref="K233:O233" si="147">SUM(K234)</f>
        <v>185820500</v>
      </c>
      <c r="L233" s="92">
        <f t="shared" si="147"/>
        <v>0</v>
      </c>
      <c r="M233" s="314">
        <f t="shared" si="136"/>
        <v>185820500</v>
      </c>
      <c r="N233" s="92">
        <f t="shared" si="147"/>
        <v>185820500</v>
      </c>
      <c r="O233" s="92">
        <f t="shared" si="147"/>
        <v>0</v>
      </c>
      <c r="P233" s="314">
        <f t="shared" si="137"/>
        <v>185820500</v>
      </c>
    </row>
    <row r="234" spans="1:16" ht="23.25" x14ac:dyDescent="0.25">
      <c r="A234" s="149" t="s">
        <v>15</v>
      </c>
      <c r="B234" s="79" t="s">
        <v>39</v>
      </c>
      <c r="C234" s="63" t="s">
        <v>143</v>
      </c>
      <c r="D234" s="63" t="s">
        <v>94</v>
      </c>
      <c r="E234" s="44">
        <v>903</v>
      </c>
      <c r="F234" s="152">
        <v>14721</v>
      </c>
      <c r="G234" s="110" t="s">
        <v>16</v>
      </c>
      <c r="H234" s="242">
        <f>SUM(H235:H236)</f>
        <v>185820500</v>
      </c>
      <c r="I234" s="242">
        <f>SUM(I235:I236)</f>
        <v>0</v>
      </c>
      <c r="J234" s="230">
        <f t="shared" si="143"/>
        <v>185820500</v>
      </c>
      <c r="K234" s="242">
        <f t="shared" ref="K234:N234" si="148">SUM(K235:K236)</f>
        <v>185820500</v>
      </c>
      <c r="L234" s="242">
        <f t="shared" ref="L234" si="149">SUM(L235:L236)</f>
        <v>0</v>
      </c>
      <c r="M234" s="348">
        <f t="shared" si="136"/>
        <v>185820500</v>
      </c>
      <c r="N234" s="242">
        <f t="shared" si="148"/>
        <v>185820500</v>
      </c>
      <c r="O234" s="242">
        <f t="shared" ref="O234" si="150">SUM(O235:O236)</f>
        <v>0</v>
      </c>
      <c r="P234" s="348">
        <f t="shared" si="137"/>
        <v>185820500</v>
      </c>
    </row>
    <row r="235" spans="1:16" x14ac:dyDescent="0.25">
      <c r="A235" s="260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14721</v>
      </c>
      <c r="G235" s="110" t="s">
        <v>144</v>
      </c>
      <c r="H235" s="242">
        <f>SUM(Лист1!G51)</f>
        <v>139743875</v>
      </c>
      <c r="I235" s="242">
        <f>SUM(Лист1!H51)</f>
        <v>0</v>
      </c>
      <c r="J235" s="230">
        <f t="shared" si="143"/>
        <v>139743875</v>
      </c>
      <c r="K235" s="242">
        <f>SUM(Лист1!J51)</f>
        <v>139743875</v>
      </c>
      <c r="L235" s="242">
        <f>SUM(Лист1!K51)</f>
        <v>0</v>
      </c>
      <c r="M235" s="348">
        <f t="shared" si="136"/>
        <v>139743875</v>
      </c>
      <c r="N235" s="242">
        <f>SUM(Лист1!M51)</f>
        <v>139743875</v>
      </c>
      <c r="O235" s="242">
        <f>SUM(Лист1!N51)</f>
        <v>0</v>
      </c>
      <c r="P235" s="348">
        <f t="shared" si="137"/>
        <v>139743875</v>
      </c>
    </row>
    <row r="236" spans="1:16" x14ac:dyDescent="0.25">
      <c r="A236" s="149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14721</v>
      </c>
      <c r="G236" s="143" t="s">
        <v>146</v>
      </c>
      <c r="H236" s="242">
        <f>SUM(Лист1!G52)</f>
        <v>46076625</v>
      </c>
      <c r="I236" s="242">
        <f>SUM(Лист1!H52)</f>
        <v>0</v>
      </c>
      <c r="J236" s="230">
        <f t="shared" si="143"/>
        <v>46076625</v>
      </c>
      <c r="K236" s="242">
        <f>SUM(Лист1!J52)</f>
        <v>46076625</v>
      </c>
      <c r="L236" s="242">
        <f>SUM(Лист1!K52)</f>
        <v>0</v>
      </c>
      <c r="M236" s="348">
        <f t="shared" si="136"/>
        <v>46076625</v>
      </c>
      <c r="N236" s="242">
        <f>SUM(Лист1!M52)</f>
        <v>46076625</v>
      </c>
      <c r="O236" s="242">
        <f>SUM(Лист1!N52)</f>
        <v>0</v>
      </c>
      <c r="P236" s="348">
        <f t="shared" si="137"/>
        <v>46076625</v>
      </c>
    </row>
    <row r="237" spans="1:16" ht="192" x14ac:dyDescent="0.25">
      <c r="A237" s="24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>
        <v>14722</v>
      </c>
      <c r="G237" s="137" t="s">
        <v>7</v>
      </c>
      <c r="H237" s="92">
        <f>SUM(H238)</f>
        <v>102966293</v>
      </c>
      <c r="I237" s="92">
        <f>SUM(I238)</f>
        <v>0</v>
      </c>
      <c r="J237" s="209">
        <f t="shared" si="143"/>
        <v>102966293</v>
      </c>
      <c r="K237" s="92">
        <f t="shared" ref="K237:O237" si="151">SUM(K238)</f>
        <v>102966293</v>
      </c>
      <c r="L237" s="92">
        <f t="shared" si="151"/>
        <v>0</v>
      </c>
      <c r="M237" s="314">
        <f t="shared" si="136"/>
        <v>102966293</v>
      </c>
      <c r="N237" s="92">
        <f t="shared" si="151"/>
        <v>102966293</v>
      </c>
      <c r="O237" s="92">
        <f t="shared" si="151"/>
        <v>0</v>
      </c>
      <c r="P237" s="314">
        <f t="shared" si="137"/>
        <v>102966293</v>
      </c>
    </row>
    <row r="238" spans="1:16" ht="23.25" x14ac:dyDescent="0.25">
      <c r="A238" s="149" t="s">
        <v>15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14722</v>
      </c>
      <c r="G238" s="110" t="s">
        <v>16</v>
      </c>
      <c r="H238" s="242">
        <f>SUM(H239)</f>
        <v>102966293</v>
      </c>
      <c r="I238" s="242">
        <f>SUM(I239)</f>
        <v>0</v>
      </c>
      <c r="J238" s="230">
        <f t="shared" si="143"/>
        <v>102966293</v>
      </c>
      <c r="K238" s="242">
        <f t="shared" ref="K238:O238" si="152">SUM(K239)</f>
        <v>102966293</v>
      </c>
      <c r="L238" s="242">
        <f t="shared" si="152"/>
        <v>0</v>
      </c>
      <c r="M238" s="348">
        <f t="shared" si="136"/>
        <v>102966293</v>
      </c>
      <c r="N238" s="242">
        <f t="shared" si="152"/>
        <v>102966293</v>
      </c>
      <c r="O238" s="242">
        <f t="shared" si="152"/>
        <v>0</v>
      </c>
      <c r="P238" s="348">
        <f t="shared" si="137"/>
        <v>102966293</v>
      </c>
    </row>
    <row r="239" spans="1:16" x14ac:dyDescent="0.25">
      <c r="A239" s="260" t="s">
        <v>145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14722</v>
      </c>
      <c r="G239" s="110" t="s">
        <v>144</v>
      </c>
      <c r="H239" s="242">
        <f>SUM(Лист1!G32)</f>
        <v>102966293</v>
      </c>
      <c r="I239" s="242">
        <f>SUM(Лист1!H32)</f>
        <v>0</v>
      </c>
      <c r="J239" s="230">
        <f t="shared" si="143"/>
        <v>102966293</v>
      </c>
      <c r="K239" s="242">
        <f>SUM(Лист1!J32)</f>
        <v>102966293</v>
      </c>
      <c r="L239" s="242">
        <f>SUM(Лист1!K32)</f>
        <v>0</v>
      </c>
      <c r="M239" s="348">
        <f t="shared" si="136"/>
        <v>102966293</v>
      </c>
      <c r="N239" s="242">
        <f>SUM(Лист1!M32)</f>
        <v>102966293</v>
      </c>
      <c r="O239" s="242">
        <f>SUM(Лист1!N32)</f>
        <v>0</v>
      </c>
      <c r="P239" s="348">
        <f t="shared" si="137"/>
        <v>102966293</v>
      </c>
    </row>
    <row r="240" spans="1:16" ht="90" x14ac:dyDescent="0.25">
      <c r="A240" s="249" t="s">
        <v>339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14723</v>
      </c>
      <c r="G240" s="137" t="s">
        <v>7</v>
      </c>
      <c r="H240" s="92">
        <f>SUM(H241)</f>
        <v>5529600</v>
      </c>
      <c r="I240" s="92">
        <f>SUM(I241)</f>
        <v>0</v>
      </c>
      <c r="J240" s="209">
        <f t="shared" si="143"/>
        <v>5529600</v>
      </c>
      <c r="K240" s="92">
        <f t="shared" ref="K240:O240" si="153">SUM(K241)</f>
        <v>5529600</v>
      </c>
      <c r="L240" s="92">
        <f t="shared" si="153"/>
        <v>0</v>
      </c>
      <c r="M240" s="314">
        <f t="shared" si="136"/>
        <v>5529600</v>
      </c>
      <c r="N240" s="92">
        <f t="shared" si="153"/>
        <v>5529600</v>
      </c>
      <c r="O240" s="92">
        <f t="shared" si="153"/>
        <v>0</v>
      </c>
      <c r="P240" s="314">
        <f t="shared" si="137"/>
        <v>5529600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14723</v>
      </c>
      <c r="G241" s="110" t="s">
        <v>16</v>
      </c>
      <c r="H241" s="242">
        <f>SUM(H242:H243)</f>
        <v>5529600</v>
      </c>
      <c r="I241" s="242">
        <f>SUM(I242:I243)</f>
        <v>0</v>
      </c>
      <c r="J241" s="230">
        <f t="shared" si="143"/>
        <v>5529600</v>
      </c>
      <c r="K241" s="242">
        <f t="shared" ref="K241:N241" si="154">SUM(K242:K243)</f>
        <v>5529600</v>
      </c>
      <c r="L241" s="242">
        <f t="shared" ref="L241" si="155">SUM(L242:L243)</f>
        <v>0</v>
      </c>
      <c r="M241" s="348">
        <f t="shared" si="136"/>
        <v>5529600</v>
      </c>
      <c r="N241" s="242">
        <f t="shared" si="154"/>
        <v>5529600</v>
      </c>
      <c r="O241" s="242">
        <f t="shared" ref="O241" si="156">SUM(O242:O243)</f>
        <v>0</v>
      </c>
      <c r="P241" s="348">
        <f t="shared" si="137"/>
        <v>5529600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14723</v>
      </c>
      <c r="G242" s="110" t="s">
        <v>144</v>
      </c>
      <c r="H242" s="242">
        <f>SUM(Лист1!G35+Лист1!G55)</f>
        <v>5017200</v>
      </c>
      <c r="I242" s="242">
        <f>SUM(Лист1!H35+Лист1!H55)</f>
        <v>0</v>
      </c>
      <c r="J242" s="230">
        <f t="shared" si="143"/>
        <v>5017200</v>
      </c>
      <c r="K242" s="242">
        <f>SUM(Лист1!J35+Лист1!J55)</f>
        <v>5017200</v>
      </c>
      <c r="L242" s="242">
        <f>SUM(Лист1!K35+Лист1!K55)</f>
        <v>0</v>
      </c>
      <c r="M242" s="348">
        <f t="shared" si="136"/>
        <v>5017200</v>
      </c>
      <c r="N242" s="242">
        <f>SUM(Лист1!M35+Лист1!M55)</f>
        <v>5017200</v>
      </c>
      <c r="O242" s="242">
        <f>SUM(Лист1!N35+Лист1!N55)</f>
        <v>0</v>
      </c>
      <c r="P242" s="348">
        <f t="shared" si="137"/>
        <v>5017200</v>
      </c>
    </row>
    <row r="243" spans="1:16" x14ac:dyDescent="0.25">
      <c r="A243" s="149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52">
        <v>14723</v>
      </c>
      <c r="G243" s="143" t="s">
        <v>146</v>
      </c>
      <c r="H243" s="242">
        <f>SUM(Лист1!G56)</f>
        <v>512400</v>
      </c>
      <c r="I243" s="242">
        <f>SUM(Лист1!H56)</f>
        <v>0</v>
      </c>
      <c r="J243" s="230">
        <f t="shared" si="143"/>
        <v>512400</v>
      </c>
      <c r="K243" s="242">
        <f>SUM(Лист1!J56)</f>
        <v>512400</v>
      </c>
      <c r="L243" s="242">
        <f>SUM(Лист1!K56)</f>
        <v>0</v>
      </c>
      <c r="M243" s="348">
        <f t="shared" si="136"/>
        <v>512400</v>
      </c>
      <c r="N243" s="242">
        <f>SUM(Лист1!M56)</f>
        <v>512400</v>
      </c>
      <c r="O243" s="242">
        <f>SUM(Лист1!N56)</f>
        <v>0</v>
      </c>
      <c r="P243" s="348">
        <f t="shared" si="137"/>
        <v>512400</v>
      </c>
    </row>
    <row r="244" spans="1:16" x14ac:dyDescent="0.25">
      <c r="A244" s="120" t="s">
        <v>181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80320</v>
      </c>
      <c r="G244" s="137" t="s">
        <v>7</v>
      </c>
      <c r="H244" s="92">
        <f>SUM(H245)</f>
        <v>5549190.5099999998</v>
      </c>
      <c r="I244" s="92">
        <f>SUM(I245)</f>
        <v>0</v>
      </c>
      <c r="J244" s="209">
        <f t="shared" si="143"/>
        <v>5549190.5099999998</v>
      </c>
      <c r="K244" s="92">
        <f t="shared" ref="K244:O245" si="157">SUM(K245)</f>
        <v>7739514</v>
      </c>
      <c r="L244" s="92">
        <f t="shared" si="157"/>
        <v>0</v>
      </c>
      <c r="M244" s="314">
        <f t="shared" si="136"/>
        <v>7739514</v>
      </c>
      <c r="N244" s="92">
        <f t="shared" si="157"/>
        <v>7717829</v>
      </c>
      <c r="O244" s="92">
        <f t="shared" si="157"/>
        <v>0</v>
      </c>
      <c r="P244" s="314">
        <f t="shared" si="137"/>
        <v>7717829</v>
      </c>
    </row>
    <row r="245" spans="1:16" ht="23.25" x14ac:dyDescent="0.25">
      <c r="A245" s="46" t="s">
        <v>15</v>
      </c>
      <c r="B245" s="79" t="s">
        <v>39</v>
      </c>
      <c r="C245" s="63" t="s">
        <v>143</v>
      </c>
      <c r="D245" s="63" t="s">
        <v>94</v>
      </c>
      <c r="E245" s="44">
        <v>903</v>
      </c>
      <c r="F245" s="111">
        <v>80320</v>
      </c>
      <c r="G245" s="110" t="s">
        <v>16</v>
      </c>
      <c r="H245" s="230">
        <f>SUM(H246)</f>
        <v>5549190.5099999998</v>
      </c>
      <c r="I245" s="230">
        <f>SUM(I246)</f>
        <v>0</v>
      </c>
      <c r="J245" s="230">
        <f t="shared" si="143"/>
        <v>5549190.5099999998</v>
      </c>
      <c r="K245" s="230">
        <f t="shared" si="157"/>
        <v>7739514</v>
      </c>
      <c r="L245" s="230">
        <f t="shared" si="157"/>
        <v>0</v>
      </c>
      <c r="M245" s="348">
        <f t="shared" si="136"/>
        <v>7739514</v>
      </c>
      <c r="N245" s="230">
        <f t="shared" si="157"/>
        <v>7717829</v>
      </c>
      <c r="O245" s="230">
        <f t="shared" si="157"/>
        <v>0</v>
      </c>
      <c r="P245" s="348">
        <f t="shared" si="137"/>
        <v>7717829</v>
      </c>
    </row>
    <row r="246" spans="1:16" x14ac:dyDescent="0.25">
      <c r="A246" s="115" t="s">
        <v>145</v>
      </c>
      <c r="B246" s="79" t="s">
        <v>39</v>
      </c>
      <c r="C246" s="63" t="s">
        <v>143</v>
      </c>
      <c r="D246" s="63" t="s">
        <v>94</v>
      </c>
      <c r="E246" s="44">
        <v>903</v>
      </c>
      <c r="F246" s="111">
        <v>80320</v>
      </c>
      <c r="G246" s="110" t="s">
        <v>144</v>
      </c>
      <c r="H246" s="230">
        <f>SUM(Лист1!G85)</f>
        <v>5549190.5099999998</v>
      </c>
      <c r="I246" s="230">
        <f>SUM(Лист1!H85)</f>
        <v>0</v>
      </c>
      <c r="J246" s="230">
        <f t="shared" si="143"/>
        <v>5549190.5099999998</v>
      </c>
      <c r="K246" s="230">
        <f>SUM(Лист1!J85)</f>
        <v>7739514</v>
      </c>
      <c r="L246" s="230">
        <f>SUM(Лист1!K85)</f>
        <v>0</v>
      </c>
      <c r="M246" s="348">
        <f t="shared" si="136"/>
        <v>7739514</v>
      </c>
      <c r="N246" s="230">
        <f>SUM(Лист1!M85)</f>
        <v>7717829</v>
      </c>
      <c r="O246" s="230">
        <f>SUM(Лист1!N85)</f>
        <v>0</v>
      </c>
      <c r="P246" s="348">
        <f t="shared" si="137"/>
        <v>7717829</v>
      </c>
    </row>
    <row r="247" spans="1:16" ht="39" x14ac:dyDescent="0.25">
      <c r="A247" s="249" t="s">
        <v>394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82610</v>
      </c>
      <c r="G247" s="137" t="s">
        <v>7</v>
      </c>
      <c r="H247" s="92">
        <f>SUM(H248)</f>
        <v>2611543.2000000002</v>
      </c>
      <c r="I247" s="92">
        <f>SUM(I248)</f>
        <v>0</v>
      </c>
      <c r="J247" s="209">
        <f t="shared" si="143"/>
        <v>2611543.2000000002</v>
      </c>
      <c r="K247" s="230"/>
      <c r="L247" s="230"/>
      <c r="M247" s="314">
        <f t="shared" si="136"/>
        <v>0</v>
      </c>
      <c r="N247" s="230"/>
      <c r="O247" s="230"/>
      <c r="P247" s="314">
        <f t="shared" si="137"/>
        <v>0</v>
      </c>
    </row>
    <row r="248" spans="1:16" ht="23.25" x14ac:dyDescent="0.25">
      <c r="A248" s="149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82610</v>
      </c>
      <c r="G248" s="110" t="s">
        <v>16</v>
      </c>
      <c r="H248" s="230">
        <f>SUM(H249)</f>
        <v>2611543.2000000002</v>
      </c>
      <c r="I248" s="230">
        <f>SUM(I249)</f>
        <v>0</v>
      </c>
      <c r="J248" s="230">
        <f t="shared" si="143"/>
        <v>2611543.2000000002</v>
      </c>
      <c r="K248" s="230"/>
      <c r="L248" s="230"/>
      <c r="M248" s="314">
        <f t="shared" si="136"/>
        <v>0</v>
      </c>
      <c r="N248" s="230"/>
      <c r="O248" s="230"/>
      <c r="P248" s="314">
        <f t="shared" si="137"/>
        <v>0</v>
      </c>
    </row>
    <row r="249" spans="1:16" x14ac:dyDescent="0.25">
      <c r="A249" s="260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82610</v>
      </c>
      <c r="G249" s="110" t="s">
        <v>144</v>
      </c>
      <c r="H249" s="230">
        <f>SUM(Лист1!G88)</f>
        <v>2611543.2000000002</v>
      </c>
      <c r="I249" s="230">
        <f>SUM(Лист1!H88)</f>
        <v>0</v>
      </c>
      <c r="J249" s="230">
        <f t="shared" si="143"/>
        <v>2611543.2000000002</v>
      </c>
      <c r="K249" s="230"/>
      <c r="L249" s="230"/>
      <c r="M249" s="314">
        <f t="shared" si="136"/>
        <v>0</v>
      </c>
      <c r="N249" s="230"/>
      <c r="O249" s="230"/>
      <c r="P249" s="314">
        <f t="shared" si="137"/>
        <v>0</v>
      </c>
    </row>
    <row r="250" spans="1:16" ht="26.25" x14ac:dyDescent="0.25">
      <c r="A250" s="120" t="s">
        <v>185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80720</v>
      </c>
      <c r="G250" s="137" t="s">
        <v>7</v>
      </c>
      <c r="H250" s="92">
        <f>SUM(H251+H253+H257+H255)</f>
        <v>58455499.109999999</v>
      </c>
      <c r="I250" s="92">
        <f>SUM(I251+I253+I257+I255)</f>
        <v>0</v>
      </c>
      <c r="J250" s="209">
        <f t="shared" si="143"/>
        <v>58455499.109999999</v>
      </c>
      <c r="K250" s="92">
        <f t="shared" ref="K250:N250" si="158">SUM(K251+K253+K257)</f>
        <v>57648078.009999998</v>
      </c>
      <c r="L250" s="92">
        <f t="shared" ref="L250" si="159">SUM(L251+L253+L257)</f>
        <v>0</v>
      </c>
      <c r="M250" s="314">
        <f t="shared" si="136"/>
        <v>57648078.009999998</v>
      </c>
      <c r="N250" s="92">
        <f t="shared" si="158"/>
        <v>57013570.829999998</v>
      </c>
      <c r="O250" s="92">
        <f t="shared" ref="O250" si="160">SUM(O251+O253+O257)</f>
        <v>0</v>
      </c>
      <c r="P250" s="314">
        <f t="shared" si="137"/>
        <v>57013570.829999998</v>
      </c>
    </row>
    <row r="251" spans="1:16" ht="34.5" x14ac:dyDescent="0.25">
      <c r="A251" s="46" t="s">
        <v>28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29</v>
      </c>
      <c r="H251" s="230">
        <f>SUM(H252)</f>
        <v>56274609</v>
      </c>
      <c r="I251" s="230">
        <f>SUM(I252)</f>
        <v>0</v>
      </c>
      <c r="J251" s="230">
        <f t="shared" si="143"/>
        <v>56274609</v>
      </c>
      <c r="K251" s="230">
        <f t="shared" ref="K251:O251" si="161">SUM(K252)</f>
        <v>56250449</v>
      </c>
      <c r="L251" s="230">
        <f t="shared" si="161"/>
        <v>0</v>
      </c>
      <c r="M251" s="348">
        <f t="shared" si="136"/>
        <v>56250449</v>
      </c>
      <c r="N251" s="230">
        <f t="shared" si="161"/>
        <v>56250449</v>
      </c>
      <c r="O251" s="230">
        <f t="shared" si="161"/>
        <v>0</v>
      </c>
      <c r="P251" s="348">
        <f t="shared" si="137"/>
        <v>56250449</v>
      </c>
    </row>
    <row r="252" spans="1:16" x14ac:dyDescent="0.25">
      <c r="A252" s="46" t="s">
        <v>32</v>
      </c>
      <c r="B252" s="79" t="s">
        <v>39</v>
      </c>
      <c r="C252" s="63" t="s">
        <v>143</v>
      </c>
      <c r="D252" s="63" t="s">
        <v>94</v>
      </c>
      <c r="E252" s="48">
        <v>903</v>
      </c>
      <c r="F252" s="111">
        <v>80720</v>
      </c>
      <c r="G252" s="110" t="s">
        <v>33</v>
      </c>
      <c r="H252" s="230">
        <f>SUM(Лист1!G102)</f>
        <v>56274609</v>
      </c>
      <c r="I252" s="230">
        <f>SUM(Лист1!H102)</f>
        <v>0</v>
      </c>
      <c r="J252" s="230">
        <f t="shared" si="143"/>
        <v>56274609</v>
      </c>
      <c r="K252" s="230">
        <f>SUM(Лист1!J102)</f>
        <v>56250449</v>
      </c>
      <c r="L252" s="230">
        <f>SUM(Лист1!K102)</f>
        <v>0</v>
      </c>
      <c r="M252" s="348">
        <f t="shared" si="136"/>
        <v>56250449</v>
      </c>
      <c r="N252" s="230">
        <f>SUM(Лист1!M102)</f>
        <v>56250449</v>
      </c>
      <c r="O252" s="230">
        <f>SUM(Лист1!N102)</f>
        <v>0</v>
      </c>
      <c r="P252" s="348">
        <f t="shared" si="137"/>
        <v>56250449</v>
      </c>
    </row>
    <row r="253" spans="1:16" x14ac:dyDescent="0.25">
      <c r="A253" s="46" t="s">
        <v>11</v>
      </c>
      <c r="B253" s="79" t="s">
        <v>39</v>
      </c>
      <c r="C253" s="63" t="s">
        <v>143</v>
      </c>
      <c r="D253" s="63" t="s">
        <v>94</v>
      </c>
      <c r="E253" s="48">
        <v>903</v>
      </c>
      <c r="F253" s="111">
        <v>80720</v>
      </c>
      <c r="G253" s="110" t="s">
        <v>12</v>
      </c>
      <c r="H253" s="230">
        <f>SUM(H254)</f>
        <v>2008390.11</v>
      </c>
      <c r="I253" s="230">
        <f>SUM(I254)</f>
        <v>0</v>
      </c>
      <c r="J253" s="230">
        <f t="shared" si="143"/>
        <v>2008390.11</v>
      </c>
      <c r="K253" s="230">
        <f t="shared" ref="K253:O253" si="162">SUM(K254)</f>
        <v>1305129.01</v>
      </c>
      <c r="L253" s="230">
        <f t="shared" si="162"/>
        <v>0</v>
      </c>
      <c r="M253" s="348">
        <f t="shared" si="136"/>
        <v>1305129.01</v>
      </c>
      <c r="N253" s="230">
        <f t="shared" si="162"/>
        <v>670621.82999999996</v>
      </c>
      <c r="O253" s="230">
        <f t="shared" si="162"/>
        <v>0</v>
      </c>
      <c r="P253" s="348">
        <f t="shared" si="137"/>
        <v>670621.82999999996</v>
      </c>
    </row>
    <row r="254" spans="1:16" x14ac:dyDescent="0.25">
      <c r="A254" s="114" t="s">
        <v>154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14</v>
      </c>
      <c r="H254" s="230">
        <f>SUM(Лист1!G104)</f>
        <v>2008390.11</v>
      </c>
      <c r="I254" s="230">
        <f>SUM(Лист1!H104)</f>
        <v>0</v>
      </c>
      <c r="J254" s="230">
        <f t="shared" si="143"/>
        <v>2008390.11</v>
      </c>
      <c r="K254" s="230">
        <f>SUM(Лист1!J104)</f>
        <v>1305129.01</v>
      </c>
      <c r="L254" s="230">
        <f>SUM(Лист1!K104)</f>
        <v>0</v>
      </c>
      <c r="M254" s="348">
        <f t="shared" si="136"/>
        <v>1305129.01</v>
      </c>
      <c r="N254" s="230">
        <f>SUM(Лист1!M104)</f>
        <v>670621.82999999996</v>
      </c>
      <c r="O254" s="230">
        <f>SUM(Лист1!N104)</f>
        <v>0</v>
      </c>
      <c r="P254" s="348">
        <f t="shared" si="137"/>
        <v>670621.82999999996</v>
      </c>
    </row>
    <row r="255" spans="1:16" x14ac:dyDescent="0.25">
      <c r="A255" s="335" t="s">
        <v>87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77</v>
      </c>
      <c r="H255" s="230">
        <f>SUM(H256)</f>
        <v>80000</v>
      </c>
      <c r="I255" s="230">
        <f>SUM(I256)</f>
        <v>0</v>
      </c>
      <c r="J255" s="230">
        <f t="shared" si="143"/>
        <v>80000</v>
      </c>
      <c r="K255" s="230"/>
      <c r="L255" s="230"/>
      <c r="M255" s="348">
        <f t="shared" si="136"/>
        <v>0</v>
      </c>
      <c r="N255" s="230"/>
      <c r="O255" s="230"/>
      <c r="P255" s="348">
        <f t="shared" si="137"/>
        <v>0</v>
      </c>
    </row>
    <row r="256" spans="1:16" x14ac:dyDescent="0.25">
      <c r="A256" s="284" t="s">
        <v>370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371</v>
      </c>
      <c r="H256" s="230">
        <f>SUM(Лист1!G106)</f>
        <v>80000</v>
      </c>
      <c r="I256" s="230">
        <f>SUM(Лист1!H106)</f>
        <v>0</v>
      </c>
      <c r="J256" s="230">
        <f t="shared" si="143"/>
        <v>80000</v>
      </c>
      <c r="K256" s="230"/>
      <c r="L256" s="230"/>
      <c r="M256" s="348">
        <f t="shared" si="136"/>
        <v>0</v>
      </c>
      <c r="N256" s="230"/>
      <c r="O256" s="230"/>
      <c r="P256" s="348">
        <f t="shared" si="137"/>
        <v>0</v>
      </c>
    </row>
    <row r="257" spans="1:16" x14ac:dyDescent="0.25">
      <c r="A257" s="114" t="s">
        <v>34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35</v>
      </c>
      <c r="H257" s="230">
        <f>SUM(Лист1!G107)</f>
        <v>92500</v>
      </c>
      <c r="I257" s="230">
        <f>SUM(Лист1!H107)</f>
        <v>0</v>
      </c>
      <c r="J257" s="230">
        <f t="shared" si="143"/>
        <v>92500</v>
      </c>
      <c r="K257" s="230">
        <f>SUM(Лист1!J107)</f>
        <v>92500</v>
      </c>
      <c r="L257" s="230">
        <f>SUM(Лист1!K107)</f>
        <v>0</v>
      </c>
      <c r="M257" s="348">
        <f t="shared" si="136"/>
        <v>92500</v>
      </c>
      <c r="N257" s="230">
        <f>SUM(Лист1!M107)</f>
        <v>92500</v>
      </c>
      <c r="O257" s="230">
        <f>SUM(Лист1!N107)</f>
        <v>0</v>
      </c>
      <c r="P257" s="348">
        <f t="shared" si="137"/>
        <v>92500</v>
      </c>
    </row>
    <row r="258" spans="1:16" x14ac:dyDescent="0.25">
      <c r="A258" s="114" t="s">
        <v>136</v>
      </c>
      <c r="B258" s="79" t="s">
        <v>39</v>
      </c>
      <c r="C258" s="63" t="s">
        <v>143</v>
      </c>
      <c r="D258" s="79" t="s">
        <v>94</v>
      </c>
      <c r="E258" s="44">
        <v>903</v>
      </c>
      <c r="F258" s="111">
        <v>80720</v>
      </c>
      <c r="G258" s="110" t="s">
        <v>135</v>
      </c>
      <c r="H258" s="230">
        <f>SUM(Лист1!G108)</f>
        <v>92500</v>
      </c>
      <c r="I258" s="230">
        <f>SUM(Лист1!H108)</f>
        <v>0</v>
      </c>
      <c r="J258" s="230">
        <f t="shared" si="143"/>
        <v>92500</v>
      </c>
      <c r="K258" s="230">
        <f>SUM(Лист1!J108)</f>
        <v>92500</v>
      </c>
      <c r="L258" s="230">
        <f>SUM(Лист1!K108)</f>
        <v>0</v>
      </c>
      <c r="M258" s="348">
        <f t="shared" si="136"/>
        <v>92500</v>
      </c>
      <c r="N258" s="230">
        <f>SUM(Лист1!M108)</f>
        <v>92500</v>
      </c>
      <c r="O258" s="230">
        <f>SUM(Лист1!N108)</f>
        <v>0</v>
      </c>
      <c r="P258" s="348">
        <f t="shared" si="137"/>
        <v>92500</v>
      </c>
    </row>
    <row r="259" spans="1:16" ht="26.25" x14ac:dyDescent="0.25">
      <c r="A259" s="125" t="s">
        <v>174</v>
      </c>
      <c r="B259" s="65" t="s">
        <v>39</v>
      </c>
      <c r="C259" s="65" t="s">
        <v>143</v>
      </c>
      <c r="D259" s="65" t="s">
        <v>94</v>
      </c>
      <c r="E259" s="59">
        <v>903</v>
      </c>
      <c r="F259" s="140">
        <v>82370</v>
      </c>
      <c r="G259" s="141" t="s">
        <v>7</v>
      </c>
      <c r="H259" s="92">
        <f>SUM(H260)</f>
        <v>100000</v>
      </c>
      <c r="I259" s="92">
        <f>SUM(I260)</f>
        <v>0</v>
      </c>
      <c r="J259" s="209">
        <f t="shared" si="143"/>
        <v>100000</v>
      </c>
      <c r="K259" s="92">
        <f t="shared" ref="K259:O259" si="163">SUM(K260)</f>
        <v>0</v>
      </c>
      <c r="L259" s="92">
        <f t="shared" si="163"/>
        <v>0</v>
      </c>
      <c r="M259" s="314">
        <f t="shared" si="136"/>
        <v>0</v>
      </c>
      <c r="N259" s="92">
        <f t="shared" si="163"/>
        <v>0</v>
      </c>
      <c r="O259" s="92">
        <f t="shared" si="163"/>
        <v>0</v>
      </c>
      <c r="P259" s="314">
        <f t="shared" si="137"/>
        <v>0</v>
      </c>
    </row>
    <row r="260" spans="1:16" ht="23.25" x14ac:dyDescent="0.25">
      <c r="A260" s="114" t="s">
        <v>15</v>
      </c>
      <c r="B260" s="79" t="s">
        <v>39</v>
      </c>
      <c r="C260" s="63" t="s">
        <v>143</v>
      </c>
      <c r="D260" s="63" t="s">
        <v>94</v>
      </c>
      <c r="E260" s="44">
        <v>903</v>
      </c>
      <c r="F260" s="111">
        <v>82370</v>
      </c>
      <c r="G260" s="110" t="s">
        <v>16</v>
      </c>
      <c r="H260" s="230">
        <f>SUM(H261:H261)</f>
        <v>100000</v>
      </c>
      <c r="I260" s="230">
        <f>SUM(I261:I261)</f>
        <v>0</v>
      </c>
      <c r="J260" s="230">
        <f t="shared" si="143"/>
        <v>100000</v>
      </c>
      <c r="K260" s="230">
        <f t="shared" ref="K260:O260" si="164">SUM(K261:K261)</f>
        <v>0</v>
      </c>
      <c r="L260" s="230">
        <f t="shared" si="164"/>
        <v>0</v>
      </c>
      <c r="M260" s="314">
        <f t="shared" si="136"/>
        <v>0</v>
      </c>
      <c r="N260" s="230">
        <f t="shared" si="164"/>
        <v>0</v>
      </c>
      <c r="O260" s="230">
        <f t="shared" si="164"/>
        <v>0</v>
      </c>
      <c r="P260" s="314">
        <f t="shared" si="137"/>
        <v>0</v>
      </c>
    </row>
    <row r="261" spans="1:16" x14ac:dyDescent="0.25">
      <c r="A261" s="115" t="s">
        <v>145</v>
      </c>
      <c r="B261" s="79" t="s">
        <v>39</v>
      </c>
      <c r="C261" s="63" t="s">
        <v>143</v>
      </c>
      <c r="D261" s="63" t="s">
        <v>94</v>
      </c>
      <c r="E261" s="44">
        <v>903</v>
      </c>
      <c r="F261" s="111">
        <v>82370</v>
      </c>
      <c r="G261" s="110" t="s">
        <v>144</v>
      </c>
      <c r="H261" s="230">
        <f>SUM(Лист1!G23)</f>
        <v>100000</v>
      </c>
      <c r="I261" s="230">
        <f>SUM(Лист1!H23)</f>
        <v>0</v>
      </c>
      <c r="J261" s="230">
        <f t="shared" si="143"/>
        <v>100000</v>
      </c>
      <c r="K261" s="230">
        <f>SUM(Лист1!J23)</f>
        <v>0</v>
      </c>
      <c r="L261" s="230">
        <f>SUM(Лист1!K23)</f>
        <v>0</v>
      </c>
      <c r="M261" s="314">
        <f t="shared" si="136"/>
        <v>0</v>
      </c>
      <c r="N261" s="230">
        <f>SUM(Лист1!M23)</f>
        <v>0</v>
      </c>
      <c r="O261" s="230">
        <f>SUM(Лист1!N23)</f>
        <v>0</v>
      </c>
      <c r="P261" s="314">
        <f t="shared" si="137"/>
        <v>0</v>
      </c>
    </row>
    <row r="262" spans="1:16" ht="26.25" x14ac:dyDescent="0.25">
      <c r="A262" s="120" t="s">
        <v>252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 t="s">
        <v>184</v>
      </c>
      <c r="G262" s="141" t="s">
        <v>7</v>
      </c>
      <c r="H262" s="92">
        <f>SUM(H263)</f>
        <v>1199520</v>
      </c>
      <c r="I262" s="92">
        <f>SUM(I263)</f>
        <v>0</v>
      </c>
      <c r="J262" s="209">
        <f t="shared" si="143"/>
        <v>1199520</v>
      </c>
      <c r="K262" s="92">
        <f t="shared" ref="K262:O262" si="165">SUM(K263)</f>
        <v>1199520</v>
      </c>
      <c r="L262" s="92">
        <f t="shared" si="165"/>
        <v>0</v>
      </c>
      <c r="M262" s="314">
        <f t="shared" si="136"/>
        <v>1199520</v>
      </c>
      <c r="N262" s="92">
        <f t="shared" si="165"/>
        <v>1199520</v>
      </c>
      <c r="O262" s="92">
        <f t="shared" si="165"/>
        <v>0</v>
      </c>
      <c r="P262" s="314">
        <f t="shared" si="137"/>
        <v>1199520</v>
      </c>
    </row>
    <row r="263" spans="1:16" ht="23.25" x14ac:dyDescent="0.25">
      <c r="A263" s="46" t="s">
        <v>15</v>
      </c>
      <c r="B263" s="79" t="s">
        <v>39</v>
      </c>
      <c r="C263" s="63" t="s">
        <v>143</v>
      </c>
      <c r="D263" s="79" t="s">
        <v>94</v>
      </c>
      <c r="E263" s="44">
        <v>903</v>
      </c>
      <c r="F263" s="111" t="s">
        <v>184</v>
      </c>
      <c r="G263" s="110" t="s">
        <v>16</v>
      </c>
      <c r="H263" s="230">
        <f>SUM(H264:H265)</f>
        <v>1199520</v>
      </c>
      <c r="I263" s="230">
        <f>SUM(I264:I265)</f>
        <v>0</v>
      </c>
      <c r="J263" s="230">
        <f t="shared" si="143"/>
        <v>1199520</v>
      </c>
      <c r="K263" s="230">
        <f t="shared" ref="K263:N263" si="166">SUM(K264:K265)</f>
        <v>1199520</v>
      </c>
      <c r="L263" s="230">
        <f t="shared" ref="L263" si="167">SUM(L264:L265)</f>
        <v>0</v>
      </c>
      <c r="M263" s="348">
        <f t="shared" si="136"/>
        <v>1199520</v>
      </c>
      <c r="N263" s="230">
        <f t="shared" si="166"/>
        <v>1199520</v>
      </c>
      <c r="O263" s="230">
        <f t="shared" ref="O263" si="168">SUM(O264:O265)</f>
        <v>0</v>
      </c>
      <c r="P263" s="348">
        <f t="shared" si="137"/>
        <v>1199520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 t="s">
        <v>184</v>
      </c>
      <c r="G264" s="110" t="s">
        <v>144</v>
      </c>
      <c r="H264" s="230">
        <f>SUM(Лист1!G92)</f>
        <v>855400</v>
      </c>
      <c r="I264" s="230">
        <f>SUM(Лист1!H92)</f>
        <v>0</v>
      </c>
      <c r="J264" s="230">
        <f t="shared" si="143"/>
        <v>855400</v>
      </c>
      <c r="K264" s="230">
        <f>SUM(Лист1!J92)</f>
        <v>855400</v>
      </c>
      <c r="L264" s="230">
        <f>SUM(Лист1!K92)</f>
        <v>0</v>
      </c>
      <c r="M264" s="348">
        <f t="shared" si="136"/>
        <v>855400</v>
      </c>
      <c r="N264" s="230">
        <f>SUM(Лист1!M92)</f>
        <v>855400</v>
      </c>
      <c r="O264" s="230">
        <f>SUM(Лист1!N92)</f>
        <v>0</v>
      </c>
      <c r="P264" s="348">
        <f t="shared" si="137"/>
        <v>855400</v>
      </c>
    </row>
    <row r="265" spans="1:16" x14ac:dyDescent="0.25">
      <c r="A265" s="149" t="s">
        <v>147</v>
      </c>
      <c r="B265" s="79" t="s">
        <v>39</v>
      </c>
      <c r="C265" s="63" t="s">
        <v>143</v>
      </c>
      <c r="D265" s="63" t="s">
        <v>94</v>
      </c>
      <c r="E265" s="44">
        <v>903</v>
      </c>
      <c r="F265" s="111" t="s">
        <v>184</v>
      </c>
      <c r="G265" s="110" t="s">
        <v>146</v>
      </c>
      <c r="H265" s="230">
        <f>SUM(Лист1!G93)</f>
        <v>344120</v>
      </c>
      <c r="I265" s="230">
        <f>SUM(Лист1!H93)</f>
        <v>0</v>
      </c>
      <c r="J265" s="230">
        <f t="shared" si="143"/>
        <v>344120</v>
      </c>
      <c r="K265" s="230">
        <f>SUM(Лист1!J93)</f>
        <v>344120</v>
      </c>
      <c r="L265" s="230">
        <f>SUM(Лист1!K93)</f>
        <v>0</v>
      </c>
      <c r="M265" s="348">
        <f t="shared" si="136"/>
        <v>344120</v>
      </c>
      <c r="N265" s="230">
        <f>SUM(Лист1!M93)</f>
        <v>344120</v>
      </c>
      <c r="O265" s="230">
        <f>SUM(Лист1!N93)</f>
        <v>0</v>
      </c>
      <c r="P265" s="348">
        <f t="shared" si="137"/>
        <v>344120</v>
      </c>
    </row>
    <row r="266" spans="1:16" ht="26.25" x14ac:dyDescent="0.25">
      <c r="A266" s="221" t="s">
        <v>286</v>
      </c>
      <c r="B266" s="65" t="s">
        <v>39</v>
      </c>
      <c r="C266" s="65" t="s">
        <v>143</v>
      </c>
      <c r="D266" s="65" t="s">
        <v>94</v>
      </c>
      <c r="E266" s="59">
        <v>903</v>
      </c>
      <c r="F266" s="140" t="s">
        <v>287</v>
      </c>
      <c r="G266" s="141" t="s">
        <v>7</v>
      </c>
      <c r="H266" s="92">
        <f>SUM(H267)</f>
        <v>0</v>
      </c>
      <c r="I266" s="92">
        <f>SUM(I267)</f>
        <v>0</v>
      </c>
      <c r="J266" s="209">
        <f t="shared" si="143"/>
        <v>0</v>
      </c>
      <c r="K266" s="92">
        <f t="shared" ref="K266:O267" si="169">SUM(K267)</f>
        <v>4600000</v>
      </c>
      <c r="L266" s="92">
        <f t="shared" si="169"/>
        <v>0</v>
      </c>
      <c r="M266" s="314">
        <f t="shared" si="136"/>
        <v>4600000</v>
      </c>
      <c r="N266" s="92">
        <f t="shared" si="169"/>
        <v>0</v>
      </c>
      <c r="O266" s="92">
        <f t="shared" si="169"/>
        <v>0</v>
      </c>
      <c r="P266" s="314">
        <f t="shared" si="137"/>
        <v>0</v>
      </c>
    </row>
    <row r="267" spans="1:16" ht="23.25" x14ac:dyDescent="0.25">
      <c r="A267" s="149" t="s">
        <v>15</v>
      </c>
      <c r="B267" s="79" t="s">
        <v>39</v>
      </c>
      <c r="C267" s="63" t="s">
        <v>143</v>
      </c>
      <c r="D267" s="79" t="s">
        <v>94</v>
      </c>
      <c r="E267" s="44">
        <v>903</v>
      </c>
      <c r="F267" s="150" t="s">
        <v>287</v>
      </c>
      <c r="G267" s="110" t="s">
        <v>16</v>
      </c>
      <c r="H267" s="230">
        <f>SUM(H268)</f>
        <v>0</v>
      </c>
      <c r="I267" s="230">
        <f>SUM(I268)</f>
        <v>0</v>
      </c>
      <c r="J267" s="230">
        <f t="shared" si="143"/>
        <v>0</v>
      </c>
      <c r="K267" s="230">
        <f t="shared" si="169"/>
        <v>4600000</v>
      </c>
      <c r="L267" s="230">
        <f t="shared" si="169"/>
        <v>0</v>
      </c>
      <c r="M267" s="348">
        <f t="shared" si="136"/>
        <v>4600000</v>
      </c>
      <c r="N267" s="230">
        <f t="shared" si="169"/>
        <v>0</v>
      </c>
      <c r="O267" s="230">
        <f t="shared" si="169"/>
        <v>0</v>
      </c>
      <c r="P267" s="314">
        <f t="shared" si="137"/>
        <v>0</v>
      </c>
    </row>
    <row r="268" spans="1:16" x14ac:dyDescent="0.25">
      <c r="A268" s="260" t="s">
        <v>145</v>
      </c>
      <c r="B268" s="79" t="s">
        <v>39</v>
      </c>
      <c r="C268" s="63" t="s">
        <v>143</v>
      </c>
      <c r="D268" s="63" t="s">
        <v>94</v>
      </c>
      <c r="E268" s="44">
        <v>903</v>
      </c>
      <c r="F268" s="150" t="s">
        <v>287</v>
      </c>
      <c r="G268" s="110" t="s">
        <v>144</v>
      </c>
      <c r="H268" s="230">
        <f>SUM(Лист1!G62+Лист1!G41)</f>
        <v>0</v>
      </c>
      <c r="I268" s="230">
        <f>SUM(Лист1!H62+Лист1!H41)</f>
        <v>0</v>
      </c>
      <c r="J268" s="230">
        <f t="shared" si="143"/>
        <v>0</v>
      </c>
      <c r="K268" s="230">
        <f>SUM(Лист1!J62)</f>
        <v>4600000</v>
      </c>
      <c r="L268" s="230">
        <f>SUM(Лист1!K62)</f>
        <v>0</v>
      </c>
      <c r="M268" s="348">
        <f t="shared" si="136"/>
        <v>4600000</v>
      </c>
      <c r="N268" s="230">
        <f>SUM(Лист1!M62)</f>
        <v>0</v>
      </c>
      <c r="O268" s="230">
        <f>SUM(Лист1!N62)</f>
        <v>0</v>
      </c>
      <c r="P268" s="314">
        <f t="shared" si="137"/>
        <v>0</v>
      </c>
    </row>
    <row r="269" spans="1:16" ht="39" x14ac:dyDescent="0.25">
      <c r="A269" s="221" t="s">
        <v>360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362</v>
      </c>
      <c r="G269" s="141" t="s">
        <v>7</v>
      </c>
      <c r="H269" s="92">
        <f>SUM(H270)</f>
        <v>655319.15</v>
      </c>
      <c r="I269" s="92">
        <f>SUM(I270)</f>
        <v>-392000</v>
      </c>
      <c r="J269" s="209">
        <f t="shared" si="143"/>
        <v>263319.15000000002</v>
      </c>
      <c r="K269" s="209">
        <f>SUM(K270)</f>
        <v>655319.15</v>
      </c>
      <c r="L269" s="209">
        <f>SUM(L270)</f>
        <v>0</v>
      </c>
      <c r="M269" s="314">
        <f t="shared" si="136"/>
        <v>655319.15</v>
      </c>
      <c r="N269" s="209">
        <f>SUM(N270)</f>
        <v>655319.15</v>
      </c>
      <c r="O269" s="209">
        <f>SUM(O270)</f>
        <v>0</v>
      </c>
      <c r="P269" s="314">
        <f t="shared" si="137"/>
        <v>655319.15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11" t="s">
        <v>362</v>
      </c>
      <c r="G270" s="110" t="s">
        <v>16</v>
      </c>
      <c r="H270" s="230">
        <f>SUM(H271:H272)</f>
        <v>655319.15</v>
      </c>
      <c r="I270" s="230">
        <f>SUM(I271:I272)</f>
        <v>-392000</v>
      </c>
      <c r="J270" s="230">
        <f t="shared" si="143"/>
        <v>263319.15000000002</v>
      </c>
      <c r="K270" s="230">
        <f>SUM(K271:K272)</f>
        <v>655319.15</v>
      </c>
      <c r="L270" s="230">
        <f>SUM(L271:L272)</f>
        <v>0</v>
      </c>
      <c r="M270" s="348">
        <f t="shared" si="136"/>
        <v>655319.15</v>
      </c>
      <c r="N270" s="230">
        <f>SUM(N271)</f>
        <v>655319.15</v>
      </c>
      <c r="O270" s="230">
        <f>SUM(O271)</f>
        <v>0</v>
      </c>
      <c r="P270" s="348">
        <f t="shared" si="137"/>
        <v>655319.15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79" t="s">
        <v>94</v>
      </c>
      <c r="E271" s="44">
        <v>903</v>
      </c>
      <c r="F271" s="111" t="s">
        <v>362</v>
      </c>
      <c r="G271" s="110" t="s">
        <v>144</v>
      </c>
      <c r="H271" s="230">
        <f>SUM(Лист1!G65)</f>
        <v>655319.15</v>
      </c>
      <c r="I271" s="230">
        <f>SUM(Лист1!H65)</f>
        <v>-392000</v>
      </c>
      <c r="J271" s="230">
        <f t="shared" si="143"/>
        <v>263319.15000000002</v>
      </c>
      <c r="K271" s="230">
        <f>SUM(Лист1!J65)</f>
        <v>655319.15</v>
      </c>
      <c r="L271" s="230">
        <f>SUM(Лист1!K65)</f>
        <v>0</v>
      </c>
      <c r="M271" s="348">
        <f t="shared" si="136"/>
        <v>655319.15</v>
      </c>
      <c r="N271" s="230">
        <f>SUM(Лист1!M65)</f>
        <v>655319.15</v>
      </c>
      <c r="O271" s="230">
        <f>SUM(Лист1!N65)</f>
        <v>0</v>
      </c>
      <c r="P271" s="348">
        <f t="shared" si="137"/>
        <v>655319.15</v>
      </c>
    </row>
    <row r="272" spans="1:16" x14ac:dyDescent="0.25">
      <c r="A272" s="260" t="s">
        <v>147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 t="s">
        <v>362</v>
      </c>
      <c r="G272" s="110" t="s">
        <v>146</v>
      </c>
      <c r="H272" s="230">
        <f>SUM(Лист1!G66)</f>
        <v>0</v>
      </c>
      <c r="I272" s="230">
        <f>SUM(Лист1!H66)</f>
        <v>0</v>
      </c>
      <c r="J272" s="230">
        <f t="shared" si="143"/>
        <v>0</v>
      </c>
      <c r="K272" s="230">
        <f>SUM(Лист1!J66)</f>
        <v>0</v>
      </c>
      <c r="L272" s="230">
        <f>SUM(Лист1!K66)</f>
        <v>0</v>
      </c>
      <c r="M272" s="314">
        <f t="shared" si="136"/>
        <v>0</v>
      </c>
      <c r="N272" s="230">
        <f>SUM(Лист1!J66)</f>
        <v>0</v>
      </c>
      <c r="O272" s="230">
        <f>SUM(Лист1!K66)</f>
        <v>0</v>
      </c>
      <c r="P272" s="314">
        <f t="shared" si="137"/>
        <v>0</v>
      </c>
    </row>
    <row r="273" spans="1:16" ht="39" x14ac:dyDescent="0.25">
      <c r="A273" s="221" t="s">
        <v>361</v>
      </c>
      <c r="B273" s="65" t="s">
        <v>39</v>
      </c>
      <c r="C273" s="65" t="s">
        <v>143</v>
      </c>
      <c r="D273" s="65" t="s">
        <v>94</v>
      </c>
      <c r="E273" s="59">
        <v>903</v>
      </c>
      <c r="F273" s="140" t="s">
        <v>363</v>
      </c>
      <c r="G273" s="141" t="s">
        <v>7</v>
      </c>
      <c r="H273" s="92">
        <f t="shared" ref="H273:O273" si="170">SUM(H274)</f>
        <v>863498.3</v>
      </c>
      <c r="I273" s="92">
        <f t="shared" si="170"/>
        <v>0</v>
      </c>
      <c r="J273" s="209">
        <f t="shared" si="143"/>
        <v>863498.3</v>
      </c>
      <c r="K273" s="209">
        <f t="shared" si="170"/>
        <v>831117</v>
      </c>
      <c r="L273" s="209">
        <f t="shared" si="170"/>
        <v>0</v>
      </c>
      <c r="M273" s="314">
        <f t="shared" si="136"/>
        <v>831117</v>
      </c>
      <c r="N273" s="209">
        <f t="shared" si="170"/>
        <v>997341</v>
      </c>
      <c r="O273" s="209">
        <f t="shared" si="170"/>
        <v>0</v>
      </c>
      <c r="P273" s="314">
        <f t="shared" si="137"/>
        <v>997341</v>
      </c>
    </row>
    <row r="274" spans="1:16" ht="23.25" x14ac:dyDescent="0.25">
      <c r="A274" s="149" t="s">
        <v>15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363</v>
      </c>
      <c r="G274" s="110" t="s">
        <v>16</v>
      </c>
      <c r="H274" s="230">
        <f>SUM(H275:H276)</f>
        <v>863498.3</v>
      </c>
      <c r="I274" s="230">
        <f>SUM(I275:I276)</f>
        <v>0</v>
      </c>
      <c r="J274" s="230">
        <f t="shared" si="143"/>
        <v>863498.3</v>
      </c>
      <c r="K274" s="230">
        <f t="shared" ref="K274:N274" si="171">SUM(K275:K276)</f>
        <v>831117</v>
      </c>
      <c r="L274" s="230">
        <f t="shared" ref="L274" si="172">SUM(L275:L276)</f>
        <v>0</v>
      </c>
      <c r="M274" s="348">
        <f t="shared" si="136"/>
        <v>831117</v>
      </c>
      <c r="N274" s="230">
        <f t="shared" si="171"/>
        <v>997341</v>
      </c>
      <c r="O274" s="230">
        <f t="shared" ref="O274" si="173">SUM(O275:O276)</f>
        <v>0</v>
      </c>
      <c r="P274" s="348">
        <f t="shared" si="137"/>
        <v>997341</v>
      </c>
    </row>
    <row r="275" spans="1:16" x14ac:dyDescent="0.25">
      <c r="A275" s="260" t="s">
        <v>145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363</v>
      </c>
      <c r="G275" s="110" t="s">
        <v>144</v>
      </c>
      <c r="H275" s="230">
        <f>SUM(Лист1!G69)</f>
        <v>702963</v>
      </c>
      <c r="I275" s="230">
        <f>SUM(Лист1!H69)</f>
        <v>0</v>
      </c>
      <c r="J275" s="230">
        <f t="shared" si="143"/>
        <v>702963</v>
      </c>
      <c r="K275" s="230">
        <f>SUM(Лист1!J69)</f>
        <v>831117</v>
      </c>
      <c r="L275" s="230">
        <f>SUM(Лист1!K69)</f>
        <v>0</v>
      </c>
      <c r="M275" s="348">
        <f t="shared" si="136"/>
        <v>831117</v>
      </c>
      <c r="N275" s="230">
        <f>SUM(Лист1!M69)</f>
        <v>997341</v>
      </c>
      <c r="O275" s="230">
        <f>SUM(Лист1!N69)</f>
        <v>0</v>
      </c>
      <c r="P275" s="348">
        <f t="shared" si="137"/>
        <v>997341</v>
      </c>
    </row>
    <row r="276" spans="1:16" x14ac:dyDescent="0.25">
      <c r="A276" s="149" t="s">
        <v>147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363</v>
      </c>
      <c r="G276" s="110" t="s">
        <v>146</v>
      </c>
      <c r="H276" s="230">
        <f>SUM(Лист1!G70)</f>
        <v>160535.29999999999</v>
      </c>
      <c r="I276" s="230">
        <f>SUM(Лист1!H70)</f>
        <v>0</v>
      </c>
      <c r="J276" s="230">
        <f t="shared" si="143"/>
        <v>160535.29999999999</v>
      </c>
      <c r="K276" s="230">
        <f>SUM(Лист1!J70)</f>
        <v>0</v>
      </c>
      <c r="L276" s="230">
        <f>SUM(Лист1!K70)</f>
        <v>0</v>
      </c>
      <c r="M276" s="314">
        <f t="shared" si="136"/>
        <v>0</v>
      </c>
      <c r="N276" s="230">
        <f>SUM(Лист1!M70)</f>
        <v>0</v>
      </c>
      <c r="O276" s="230">
        <f>SUM(Лист1!N70)</f>
        <v>0</v>
      </c>
      <c r="P276" s="314">
        <f t="shared" si="137"/>
        <v>0</v>
      </c>
    </row>
    <row r="277" spans="1:16" x14ac:dyDescent="0.25">
      <c r="A277" s="125" t="s">
        <v>187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82330</v>
      </c>
      <c r="G277" s="137" t="s">
        <v>7</v>
      </c>
      <c r="H277" s="92">
        <f>SUM(H278)</f>
        <v>244588</v>
      </c>
      <c r="I277" s="92">
        <f>SUM(I278)</f>
        <v>0</v>
      </c>
      <c r="J277" s="209">
        <f t="shared" si="143"/>
        <v>244588</v>
      </c>
      <c r="K277" s="92">
        <f t="shared" ref="K277:O277" si="174">SUM(K278)</f>
        <v>0</v>
      </c>
      <c r="L277" s="92">
        <f t="shared" si="174"/>
        <v>0</v>
      </c>
      <c r="M277" s="314">
        <f t="shared" si="136"/>
        <v>0</v>
      </c>
      <c r="N277" s="92">
        <f t="shared" si="174"/>
        <v>0</v>
      </c>
      <c r="O277" s="92">
        <f t="shared" si="174"/>
        <v>0</v>
      </c>
      <c r="P277" s="314">
        <f t="shared" si="137"/>
        <v>0</v>
      </c>
    </row>
    <row r="278" spans="1:16" ht="34.15" customHeight="1" x14ac:dyDescent="0.25">
      <c r="A278" s="46" t="s">
        <v>28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>
        <v>82330</v>
      </c>
      <c r="G278" s="110" t="s">
        <v>29</v>
      </c>
      <c r="H278" s="230">
        <f t="shared" ref="H278:O278" si="175">SUM(H279)</f>
        <v>244588</v>
      </c>
      <c r="I278" s="230">
        <f t="shared" si="175"/>
        <v>0</v>
      </c>
      <c r="J278" s="230">
        <f t="shared" si="143"/>
        <v>244588</v>
      </c>
      <c r="K278" s="230">
        <f t="shared" si="175"/>
        <v>0</v>
      </c>
      <c r="L278" s="230">
        <f t="shared" si="175"/>
        <v>0</v>
      </c>
      <c r="M278" s="314">
        <f t="shared" si="136"/>
        <v>0</v>
      </c>
      <c r="N278" s="230">
        <f t="shared" si="175"/>
        <v>0</v>
      </c>
      <c r="O278" s="230">
        <f t="shared" si="175"/>
        <v>0</v>
      </c>
      <c r="P278" s="314">
        <f t="shared" si="137"/>
        <v>0</v>
      </c>
    </row>
    <row r="279" spans="1:16" x14ac:dyDescent="0.25">
      <c r="A279" s="46" t="s">
        <v>32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>
        <v>82330</v>
      </c>
      <c r="G279" s="110" t="s">
        <v>33</v>
      </c>
      <c r="H279" s="230">
        <f>SUM(Лист1!G111)</f>
        <v>244588</v>
      </c>
      <c r="I279" s="230">
        <f>SUM(Лист1!H111)</f>
        <v>0</v>
      </c>
      <c r="J279" s="230">
        <f t="shared" si="143"/>
        <v>244588</v>
      </c>
      <c r="K279" s="230">
        <f>SUM(Лист1!J111)</f>
        <v>0</v>
      </c>
      <c r="L279" s="230">
        <f>SUM(Лист1!K111)</f>
        <v>0</v>
      </c>
      <c r="M279" s="314">
        <f t="shared" si="136"/>
        <v>0</v>
      </c>
      <c r="N279" s="230">
        <f>SUM(Лист1!M111)</f>
        <v>0</v>
      </c>
      <c r="O279" s="230">
        <f>SUM(Лист1!N111)</f>
        <v>0</v>
      </c>
      <c r="P279" s="314">
        <f t="shared" si="137"/>
        <v>0</v>
      </c>
    </row>
    <row r="280" spans="1:16" ht="26.25" x14ac:dyDescent="0.25">
      <c r="A280" s="221" t="s">
        <v>325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 t="s">
        <v>331</v>
      </c>
      <c r="G280" s="137" t="s">
        <v>7</v>
      </c>
      <c r="H280" s="92">
        <f>SUM(H281)</f>
        <v>0</v>
      </c>
      <c r="I280" s="92">
        <f>SUM(I281)</f>
        <v>8536000</v>
      </c>
      <c r="J280" s="230">
        <f t="shared" si="143"/>
        <v>8536000</v>
      </c>
      <c r="K280" s="92">
        <f t="shared" ref="K280:O280" si="176">SUM(K281)</f>
        <v>1375775.53</v>
      </c>
      <c r="L280" s="92">
        <f t="shared" si="176"/>
        <v>0</v>
      </c>
      <c r="M280" s="314">
        <f t="shared" si="136"/>
        <v>1375775.53</v>
      </c>
      <c r="N280" s="92">
        <f t="shared" si="176"/>
        <v>1541556.38</v>
      </c>
      <c r="O280" s="92">
        <f t="shared" si="176"/>
        <v>0</v>
      </c>
      <c r="P280" s="314">
        <f t="shared" si="137"/>
        <v>1541556.38</v>
      </c>
    </row>
    <row r="281" spans="1:16" ht="23.25" x14ac:dyDescent="0.25">
      <c r="A281" s="149" t="s">
        <v>15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 t="s">
        <v>331</v>
      </c>
      <c r="G281" s="110" t="s">
        <v>16</v>
      </c>
      <c r="H281" s="230">
        <f t="shared" ref="H281:O281" si="177">SUM(H282)</f>
        <v>0</v>
      </c>
      <c r="I281" s="230">
        <f t="shared" si="177"/>
        <v>8536000</v>
      </c>
      <c r="J281" s="230">
        <f t="shared" si="143"/>
        <v>8536000</v>
      </c>
      <c r="K281" s="230">
        <f t="shared" si="177"/>
        <v>1375775.53</v>
      </c>
      <c r="L281" s="230">
        <f t="shared" si="177"/>
        <v>0</v>
      </c>
      <c r="M281" s="348">
        <f t="shared" si="136"/>
        <v>1375775.53</v>
      </c>
      <c r="N281" s="230">
        <f t="shared" si="177"/>
        <v>1541556.38</v>
      </c>
      <c r="O281" s="230">
        <f t="shared" si="177"/>
        <v>0</v>
      </c>
      <c r="P281" s="348">
        <f t="shared" si="137"/>
        <v>1541556.38</v>
      </c>
    </row>
    <row r="282" spans="1:16" x14ac:dyDescent="0.25">
      <c r="A282" s="260" t="s">
        <v>145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 t="s">
        <v>331</v>
      </c>
      <c r="G282" s="110" t="s">
        <v>144</v>
      </c>
      <c r="H282" s="230">
        <f>SUM(Лист1!G59+Лист1!G38)</f>
        <v>0</v>
      </c>
      <c r="I282" s="230">
        <f>SUM(Лист1!H59+Лист1!H38)</f>
        <v>8536000</v>
      </c>
      <c r="J282" s="230">
        <f t="shared" si="143"/>
        <v>8536000</v>
      </c>
      <c r="K282" s="230">
        <f>SUM(Лист1!J59)</f>
        <v>1375775.53</v>
      </c>
      <c r="L282" s="230">
        <f>SUM(Лист1!K59)</f>
        <v>0</v>
      </c>
      <c r="M282" s="348">
        <f t="shared" si="136"/>
        <v>1375775.53</v>
      </c>
      <c r="N282" s="230">
        <f>SUM(Лист1!M59)</f>
        <v>1541556.38</v>
      </c>
      <c r="O282" s="230">
        <f>SUM(Лист1!N59)</f>
        <v>0</v>
      </c>
      <c r="P282" s="348">
        <f t="shared" si="137"/>
        <v>1541556.38</v>
      </c>
    </row>
    <row r="283" spans="1:16" ht="51.75" x14ac:dyDescent="0.25">
      <c r="A283" s="221" t="s">
        <v>388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>
        <v>53030</v>
      </c>
      <c r="G283" s="141" t="s">
        <v>7</v>
      </c>
      <c r="H283" s="92">
        <f>SUM(H284)</f>
        <v>21795480</v>
      </c>
      <c r="I283" s="92">
        <f>SUM(I284)</f>
        <v>0</v>
      </c>
      <c r="J283" s="209">
        <f t="shared" si="143"/>
        <v>21795480</v>
      </c>
      <c r="K283" s="209">
        <f>SUM(K284)</f>
        <v>21795480</v>
      </c>
      <c r="L283" s="209">
        <f>SUM(L284)</f>
        <v>0</v>
      </c>
      <c r="M283" s="314">
        <f t="shared" si="136"/>
        <v>21795480</v>
      </c>
      <c r="N283" s="209">
        <f>SUM(N284)</f>
        <v>21795480</v>
      </c>
      <c r="O283" s="209">
        <f>SUM(O284)</f>
        <v>0</v>
      </c>
      <c r="P283" s="314">
        <f t="shared" si="137"/>
        <v>21795480</v>
      </c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79" t="s">
        <v>94</v>
      </c>
      <c r="E284" s="44">
        <v>903</v>
      </c>
      <c r="F284" s="111">
        <v>53030</v>
      </c>
      <c r="G284" s="110" t="s">
        <v>16</v>
      </c>
      <c r="H284" s="230">
        <f>SUM(H285:H286)</f>
        <v>21795480</v>
      </c>
      <c r="I284" s="230">
        <f>SUM(I285:I286)</f>
        <v>0</v>
      </c>
      <c r="J284" s="230">
        <f t="shared" si="143"/>
        <v>21795480</v>
      </c>
      <c r="K284" s="230">
        <f>SUM(K285:K286)</f>
        <v>21795480</v>
      </c>
      <c r="L284" s="230">
        <f>SUM(L285:L286)</f>
        <v>0</v>
      </c>
      <c r="M284" s="348">
        <f t="shared" si="136"/>
        <v>21795480</v>
      </c>
      <c r="N284" s="230">
        <f>SUM(N285:N286)</f>
        <v>21795480</v>
      </c>
      <c r="O284" s="230">
        <f>SUM(O285:O286)</f>
        <v>0</v>
      </c>
      <c r="P284" s="348">
        <f t="shared" si="137"/>
        <v>21795480</v>
      </c>
    </row>
    <row r="285" spans="1:16" x14ac:dyDescent="0.25">
      <c r="A285" s="260" t="s">
        <v>145</v>
      </c>
      <c r="B285" s="79" t="s">
        <v>39</v>
      </c>
      <c r="C285" s="63" t="s">
        <v>143</v>
      </c>
      <c r="D285" s="79" t="s">
        <v>94</v>
      </c>
      <c r="E285" s="44">
        <v>903</v>
      </c>
      <c r="F285" s="111">
        <v>53030</v>
      </c>
      <c r="G285" s="110" t="s">
        <v>144</v>
      </c>
      <c r="H285" s="230">
        <f>SUM(Лист1!G73)</f>
        <v>17030160</v>
      </c>
      <c r="I285" s="230">
        <f>SUM(Лист1!H73)</f>
        <v>0</v>
      </c>
      <c r="J285" s="230">
        <f t="shared" si="143"/>
        <v>17030160</v>
      </c>
      <c r="K285" s="230">
        <f>SUM(Лист1!J73)</f>
        <v>17030160</v>
      </c>
      <c r="L285" s="230">
        <f>SUM(Лист1!K73)</f>
        <v>0</v>
      </c>
      <c r="M285" s="348">
        <f t="shared" si="136"/>
        <v>17030160</v>
      </c>
      <c r="N285" s="230">
        <f>SUM(Лист1!M73)</f>
        <v>17030160</v>
      </c>
      <c r="O285" s="230">
        <f>SUM(Лист1!N73)</f>
        <v>0</v>
      </c>
      <c r="P285" s="348">
        <f t="shared" si="137"/>
        <v>17030160</v>
      </c>
    </row>
    <row r="286" spans="1:16" x14ac:dyDescent="0.25">
      <c r="A286" s="260" t="s">
        <v>147</v>
      </c>
      <c r="B286" s="79" t="s">
        <v>39</v>
      </c>
      <c r="C286" s="63" t="s">
        <v>143</v>
      </c>
      <c r="D286" s="63" t="s">
        <v>94</v>
      </c>
      <c r="E286" s="44">
        <v>903</v>
      </c>
      <c r="F286" s="111">
        <v>53030</v>
      </c>
      <c r="G286" s="110" t="s">
        <v>146</v>
      </c>
      <c r="H286" s="230">
        <f>SUM(Лист1!G74)</f>
        <v>4765320</v>
      </c>
      <c r="I286" s="230">
        <f>SUM(Лист1!H74)</f>
        <v>0</v>
      </c>
      <c r="J286" s="230">
        <f t="shared" si="143"/>
        <v>4765320</v>
      </c>
      <c r="K286" s="230">
        <f>SUM(Лист1!J74)</f>
        <v>4765320</v>
      </c>
      <c r="L286" s="230">
        <f>SUM(Лист1!K74)</f>
        <v>0</v>
      </c>
      <c r="M286" s="348">
        <f t="shared" si="136"/>
        <v>4765320</v>
      </c>
      <c r="N286" s="230">
        <f>SUM(Лист1!M74)</f>
        <v>4765320</v>
      </c>
      <c r="O286" s="230">
        <f>SUM(Лист1!N74)</f>
        <v>0</v>
      </c>
      <c r="P286" s="348">
        <f t="shared" si="137"/>
        <v>4765320</v>
      </c>
    </row>
    <row r="287" spans="1:16" ht="51.75" x14ac:dyDescent="0.25">
      <c r="A287" s="221" t="s">
        <v>390</v>
      </c>
      <c r="B287" s="65" t="s">
        <v>39</v>
      </c>
      <c r="C287" s="65" t="s">
        <v>143</v>
      </c>
      <c r="D287" s="65" t="s">
        <v>94</v>
      </c>
      <c r="E287" s="59">
        <v>903</v>
      </c>
      <c r="F287" s="140" t="s">
        <v>392</v>
      </c>
      <c r="G287" s="141" t="s">
        <v>7</v>
      </c>
      <c r="H287" s="92">
        <f>SUM(H288)</f>
        <v>11638910.640000001</v>
      </c>
      <c r="I287" s="92">
        <f>SUM(I288)</f>
        <v>0</v>
      </c>
      <c r="J287" s="209">
        <f t="shared" si="143"/>
        <v>11638910.640000001</v>
      </c>
      <c r="K287" s="209">
        <f>SUM(K288)</f>
        <v>11823490.43</v>
      </c>
      <c r="L287" s="209">
        <f>SUM(L288)</f>
        <v>0</v>
      </c>
      <c r="M287" s="314">
        <f t="shared" si="136"/>
        <v>11823490.43</v>
      </c>
      <c r="N287" s="209">
        <f>SUM(N288)</f>
        <v>12194501.059999999</v>
      </c>
      <c r="O287" s="209">
        <f>SUM(O288)</f>
        <v>0</v>
      </c>
      <c r="P287" s="314">
        <f t="shared" si="137"/>
        <v>12194501.059999999</v>
      </c>
    </row>
    <row r="288" spans="1:16" ht="23.25" x14ac:dyDescent="0.25">
      <c r="A288" s="149" t="s">
        <v>15</v>
      </c>
      <c r="B288" s="79" t="s">
        <v>39</v>
      </c>
      <c r="C288" s="63" t="s">
        <v>143</v>
      </c>
      <c r="D288" s="79" t="s">
        <v>94</v>
      </c>
      <c r="E288" s="44">
        <v>903</v>
      </c>
      <c r="F288" s="111" t="s">
        <v>392</v>
      </c>
      <c r="G288" s="110" t="s">
        <v>16</v>
      </c>
      <c r="H288" s="230">
        <f>SUM(H289:H290)</f>
        <v>11638910.640000001</v>
      </c>
      <c r="I288" s="230">
        <f>SUM(I289:I290)</f>
        <v>0</v>
      </c>
      <c r="J288" s="230">
        <f t="shared" si="143"/>
        <v>11638910.640000001</v>
      </c>
      <c r="K288" s="230">
        <f>SUM(K289:K290)</f>
        <v>11823490.43</v>
      </c>
      <c r="L288" s="230">
        <f>SUM(L289:L290)</f>
        <v>0</v>
      </c>
      <c r="M288" s="348">
        <f t="shared" ref="M288:M356" si="178">SUM(K288+L288)</f>
        <v>11823490.43</v>
      </c>
      <c r="N288" s="230">
        <f>SUM(N289:N290)</f>
        <v>12194501.059999999</v>
      </c>
      <c r="O288" s="230">
        <f>SUM(O289:O290)</f>
        <v>0</v>
      </c>
      <c r="P288" s="348">
        <f t="shared" ref="P288:P356" si="179">SUM(N288+O288)</f>
        <v>12194501.059999999</v>
      </c>
    </row>
    <row r="289" spans="1:16" x14ac:dyDescent="0.25">
      <c r="A289" s="260" t="s">
        <v>145</v>
      </c>
      <c r="B289" s="79" t="s">
        <v>39</v>
      </c>
      <c r="C289" s="63" t="s">
        <v>143</v>
      </c>
      <c r="D289" s="79" t="s">
        <v>94</v>
      </c>
      <c r="E289" s="44">
        <v>903</v>
      </c>
      <c r="F289" s="111" t="s">
        <v>392</v>
      </c>
      <c r="G289" s="110" t="s">
        <v>144</v>
      </c>
      <c r="H289" s="230">
        <f>SUM(Лист1!G77)</f>
        <v>7756557.7000000002</v>
      </c>
      <c r="I289" s="230">
        <f>SUM(Лист1!H77)</f>
        <v>0</v>
      </c>
      <c r="J289" s="230">
        <f t="shared" si="143"/>
        <v>7756557.7000000002</v>
      </c>
      <c r="K289" s="230">
        <f>SUM(Лист1!J77)</f>
        <v>7813142.8799999999</v>
      </c>
      <c r="L289" s="230">
        <f>SUM(Лист1!K77)</f>
        <v>0</v>
      </c>
      <c r="M289" s="348">
        <f t="shared" si="178"/>
        <v>7813142.8799999999</v>
      </c>
      <c r="N289" s="230">
        <f>SUM(Лист1!M77)</f>
        <v>7992969.96</v>
      </c>
      <c r="O289" s="230">
        <f>SUM(Лист1!N77)</f>
        <v>0</v>
      </c>
      <c r="P289" s="348">
        <f t="shared" si="179"/>
        <v>7992969.96</v>
      </c>
    </row>
    <row r="290" spans="1:16" x14ac:dyDescent="0.25">
      <c r="A290" s="260" t="s">
        <v>147</v>
      </c>
      <c r="B290" s="79" t="s">
        <v>39</v>
      </c>
      <c r="C290" s="63" t="s">
        <v>143</v>
      </c>
      <c r="D290" s="63" t="s">
        <v>94</v>
      </c>
      <c r="E290" s="44">
        <v>903</v>
      </c>
      <c r="F290" s="111" t="s">
        <v>392</v>
      </c>
      <c r="G290" s="110" t="s">
        <v>146</v>
      </c>
      <c r="H290" s="230">
        <f>SUM(Лист1!G78)</f>
        <v>3882352.94</v>
      </c>
      <c r="I290" s="230">
        <f>SUM(Лист1!H78)</f>
        <v>0</v>
      </c>
      <c r="J290" s="230">
        <f t="shared" si="143"/>
        <v>3882352.94</v>
      </c>
      <c r="K290" s="230">
        <f>SUM(Лист1!J78)</f>
        <v>4010347.55</v>
      </c>
      <c r="L290" s="230">
        <f>SUM(Лист1!K78)</f>
        <v>0</v>
      </c>
      <c r="M290" s="348">
        <f t="shared" si="178"/>
        <v>4010347.55</v>
      </c>
      <c r="N290" s="230">
        <f>SUM(Лист1!M78)</f>
        <v>4201531.0999999996</v>
      </c>
      <c r="O290" s="230">
        <f>SUM(Лист1!N78)</f>
        <v>0</v>
      </c>
      <c r="P290" s="348">
        <f t="shared" si="179"/>
        <v>4201531.0999999996</v>
      </c>
    </row>
    <row r="291" spans="1:16" ht="75" x14ac:dyDescent="0.25">
      <c r="A291" s="277" t="s">
        <v>466</v>
      </c>
      <c r="B291" s="65" t="s">
        <v>39</v>
      </c>
      <c r="C291" s="65" t="s">
        <v>143</v>
      </c>
      <c r="D291" s="65" t="s">
        <v>464</v>
      </c>
      <c r="E291" s="48"/>
      <c r="F291" s="263"/>
      <c r="G291" s="110"/>
      <c r="H291" s="230">
        <f>SUM(H292)</f>
        <v>2940518</v>
      </c>
      <c r="I291" s="209">
        <f>SUM(I292)</f>
        <v>0</v>
      </c>
      <c r="J291" s="209">
        <f t="shared" ref="J291:J294" si="180">SUM(H291+I291)</f>
        <v>2940518</v>
      </c>
      <c r="K291" s="230"/>
      <c r="L291" s="230"/>
      <c r="M291" s="348"/>
      <c r="N291" s="230"/>
      <c r="O291" s="230"/>
      <c r="P291" s="348"/>
    </row>
    <row r="292" spans="1:16" ht="39" x14ac:dyDescent="0.25">
      <c r="A292" s="221" t="s">
        <v>465</v>
      </c>
      <c r="B292" s="65" t="s">
        <v>39</v>
      </c>
      <c r="C292" s="65" t="s">
        <v>143</v>
      </c>
      <c r="D292" s="65" t="s">
        <v>464</v>
      </c>
      <c r="E292" s="59">
        <v>903</v>
      </c>
      <c r="F292" s="275" t="s">
        <v>458</v>
      </c>
      <c r="G292" s="141" t="s">
        <v>7</v>
      </c>
      <c r="H292" s="92">
        <f t="shared" ref="H292:I293" si="181">SUM(H293)</f>
        <v>2940518</v>
      </c>
      <c r="I292" s="92">
        <f t="shared" si="181"/>
        <v>0</v>
      </c>
      <c r="J292" s="209">
        <f t="shared" si="180"/>
        <v>2940518</v>
      </c>
      <c r="K292" s="230"/>
      <c r="L292" s="230"/>
      <c r="M292" s="348"/>
      <c r="N292" s="230"/>
      <c r="O292" s="230"/>
      <c r="P292" s="348"/>
    </row>
    <row r="293" spans="1:16" ht="23.25" x14ac:dyDescent="0.25">
      <c r="A293" s="149" t="s">
        <v>15</v>
      </c>
      <c r="B293" s="79" t="s">
        <v>39</v>
      </c>
      <c r="C293" s="63" t="s">
        <v>143</v>
      </c>
      <c r="D293" s="79" t="s">
        <v>464</v>
      </c>
      <c r="E293" s="44">
        <v>903</v>
      </c>
      <c r="F293" s="263" t="s">
        <v>458</v>
      </c>
      <c r="G293" s="110" t="s">
        <v>16</v>
      </c>
      <c r="H293" s="230">
        <f t="shared" si="181"/>
        <v>2940518</v>
      </c>
      <c r="I293" s="230">
        <f t="shared" si="181"/>
        <v>0</v>
      </c>
      <c r="J293" s="230">
        <f t="shared" si="180"/>
        <v>2940518</v>
      </c>
      <c r="K293" s="230"/>
      <c r="L293" s="230"/>
      <c r="M293" s="348"/>
      <c r="N293" s="230"/>
      <c r="O293" s="230"/>
      <c r="P293" s="348"/>
    </row>
    <row r="294" spans="1:16" x14ac:dyDescent="0.25">
      <c r="A294" s="260" t="s">
        <v>145</v>
      </c>
      <c r="B294" s="79" t="s">
        <v>39</v>
      </c>
      <c r="C294" s="63" t="s">
        <v>143</v>
      </c>
      <c r="D294" s="79" t="s">
        <v>464</v>
      </c>
      <c r="E294" s="44">
        <v>903</v>
      </c>
      <c r="F294" s="263" t="s">
        <v>458</v>
      </c>
      <c r="G294" s="110" t="s">
        <v>144</v>
      </c>
      <c r="H294" s="230">
        <f>SUM(Лист1!G81)</f>
        <v>2940518</v>
      </c>
      <c r="I294" s="230">
        <f>SUM(Лист1!H81)</f>
        <v>0</v>
      </c>
      <c r="J294" s="230">
        <f t="shared" si="180"/>
        <v>2940518</v>
      </c>
      <c r="K294" s="230"/>
      <c r="L294" s="230"/>
      <c r="M294" s="348"/>
      <c r="N294" s="230"/>
      <c r="O294" s="230"/>
      <c r="P294" s="348"/>
    </row>
    <row r="295" spans="1:16" ht="26.25" x14ac:dyDescent="0.25">
      <c r="A295" s="56" t="s">
        <v>422</v>
      </c>
      <c r="B295" s="66" t="s">
        <v>55</v>
      </c>
      <c r="C295" s="61"/>
      <c r="D295" s="61"/>
      <c r="E295" s="44"/>
      <c r="F295" s="111"/>
      <c r="G295" s="110"/>
      <c r="H295" s="92">
        <f>SUM(H296+H307+H347+H355+H379)</f>
        <v>89203767.549999997</v>
      </c>
      <c r="I295" s="92">
        <f>SUM(I296+I307+I347+I355+I379)</f>
        <v>978467</v>
      </c>
      <c r="J295" s="209">
        <f t="shared" si="143"/>
        <v>90182234.549999997</v>
      </c>
      <c r="K295" s="92">
        <f>SUM(K296+K307+K347+K355+K379)</f>
        <v>78819623.140000001</v>
      </c>
      <c r="L295" s="92">
        <f>SUM(L296+L307+L347+L355+L379)</f>
        <v>0</v>
      </c>
      <c r="M295" s="314">
        <f t="shared" si="178"/>
        <v>78819623.140000001</v>
      </c>
      <c r="N295" s="92">
        <f>SUM(N296+N307+N347+N355+N379)</f>
        <v>74853321.390000001</v>
      </c>
      <c r="O295" s="92">
        <f>SUM(O296+O307+O347+O355+O379)</f>
        <v>0</v>
      </c>
      <c r="P295" s="314">
        <f t="shared" si="179"/>
        <v>74853321.390000001</v>
      </c>
    </row>
    <row r="296" spans="1:16" ht="18" x14ac:dyDescent="0.25">
      <c r="A296" s="184" t="s">
        <v>263</v>
      </c>
      <c r="B296" s="66" t="s">
        <v>55</v>
      </c>
      <c r="C296" s="70" t="s">
        <v>141</v>
      </c>
      <c r="D296" s="70"/>
      <c r="E296" s="44"/>
      <c r="F296" s="111"/>
      <c r="G296" s="110"/>
      <c r="H296" s="92">
        <f t="shared" ref="H296:O298" si="182">SUM(H297)</f>
        <v>11765175</v>
      </c>
      <c r="I296" s="92">
        <f t="shared" si="182"/>
        <v>0</v>
      </c>
      <c r="J296" s="209">
        <f t="shared" si="143"/>
        <v>11765175</v>
      </c>
      <c r="K296" s="92">
        <f t="shared" si="182"/>
        <v>11565807.970000001</v>
      </c>
      <c r="L296" s="92">
        <f t="shared" si="182"/>
        <v>0</v>
      </c>
      <c r="M296" s="314">
        <f t="shared" si="178"/>
        <v>11565807.970000001</v>
      </c>
      <c r="N296" s="92">
        <f t="shared" si="182"/>
        <v>11473577.970000001</v>
      </c>
      <c r="O296" s="92">
        <f t="shared" si="182"/>
        <v>0</v>
      </c>
      <c r="P296" s="314">
        <f t="shared" si="179"/>
        <v>11473577.970000001</v>
      </c>
    </row>
    <row r="297" spans="1:16" ht="51.75" x14ac:dyDescent="0.25">
      <c r="A297" s="120" t="s">
        <v>130</v>
      </c>
      <c r="B297" s="66" t="s">
        <v>55</v>
      </c>
      <c r="C297" s="70" t="s">
        <v>141</v>
      </c>
      <c r="D297" s="70" t="s">
        <v>37</v>
      </c>
      <c r="E297" s="44"/>
      <c r="F297" s="111"/>
      <c r="G297" s="110"/>
      <c r="H297" s="92">
        <f t="shared" si="182"/>
        <v>11765175</v>
      </c>
      <c r="I297" s="92">
        <f t="shared" si="182"/>
        <v>0</v>
      </c>
      <c r="J297" s="209">
        <f t="shared" si="143"/>
        <v>11765175</v>
      </c>
      <c r="K297" s="92">
        <f t="shared" si="182"/>
        <v>11565807.970000001</v>
      </c>
      <c r="L297" s="92">
        <f t="shared" si="182"/>
        <v>0</v>
      </c>
      <c r="M297" s="314">
        <f t="shared" si="178"/>
        <v>11565807.970000001</v>
      </c>
      <c r="N297" s="92">
        <f t="shared" si="182"/>
        <v>11473577.970000001</v>
      </c>
      <c r="O297" s="92">
        <f t="shared" si="182"/>
        <v>0</v>
      </c>
      <c r="P297" s="314">
        <f t="shared" si="179"/>
        <v>11473577.970000001</v>
      </c>
    </row>
    <row r="298" spans="1:16" ht="39" x14ac:dyDescent="0.25">
      <c r="A298" s="120" t="s">
        <v>131</v>
      </c>
      <c r="B298" s="66" t="s">
        <v>55</v>
      </c>
      <c r="C298" s="70" t="s">
        <v>141</v>
      </c>
      <c r="D298" s="70" t="s">
        <v>94</v>
      </c>
      <c r="E298" s="44"/>
      <c r="F298" s="111"/>
      <c r="G298" s="110"/>
      <c r="H298" s="92">
        <f t="shared" si="182"/>
        <v>11765175</v>
      </c>
      <c r="I298" s="92">
        <f t="shared" si="182"/>
        <v>0</v>
      </c>
      <c r="J298" s="209">
        <f t="shared" ref="J298:J363" si="183">SUM(H298+I298)</f>
        <v>11765175</v>
      </c>
      <c r="K298" s="92">
        <f t="shared" si="182"/>
        <v>11565807.970000001</v>
      </c>
      <c r="L298" s="92">
        <f t="shared" si="182"/>
        <v>0</v>
      </c>
      <c r="M298" s="314">
        <f t="shared" si="178"/>
        <v>11565807.970000001</v>
      </c>
      <c r="N298" s="92">
        <f t="shared" si="182"/>
        <v>11473577.970000001</v>
      </c>
      <c r="O298" s="92">
        <f t="shared" si="182"/>
        <v>0</v>
      </c>
      <c r="P298" s="314">
        <f t="shared" si="179"/>
        <v>11473577.970000001</v>
      </c>
    </row>
    <row r="299" spans="1:16" ht="33" x14ac:dyDescent="0.25">
      <c r="A299" s="339" t="s">
        <v>474</v>
      </c>
      <c r="B299" s="66" t="s">
        <v>55</v>
      </c>
      <c r="C299" s="70" t="s">
        <v>141</v>
      </c>
      <c r="D299" s="70" t="s">
        <v>94</v>
      </c>
      <c r="E299" s="50">
        <v>926</v>
      </c>
      <c r="F299" s="89" t="s">
        <v>121</v>
      </c>
      <c r="G299" s="89" t="s">
        <v>7</v>
      </c>
      <c r="H299" s="92">
        <f>SUM(H300+H303)</f>
        <v>11765175</v>
      </c>
      <c r="I299" s="92">
        <f>SUM(I300+I303)</f>
        <v>0</v>
      </c>
      <c r="J299" s="209">
        <f t="shared" si="183"/>
        <v>11765175</v>
      </c>
      <c r="K299" s="92">
        <f t="shared" ref="K299:N299" si="184">SUM(K300+K303)</f>
        <v>11565807.970000001</v>
      </c>
      <c r="L299" s="92">
        <f t="shared" ref="L299" si="185">SUM(L300+L303)</f>
        <v>0</v>
      </c>
      <c r="M299" s="314">
        <f t="shared" si="178"/>
        <v>11565807.970000001</v>
      </c>
      <c r="N299" s="92">
        <f t="shared" si="184"/>
        <v>11473577.970000001</v>
      </c>
      <c r="O299" s="92">
        <f t="shared" ref="O299" si="186">SUM(O300+O303)</f>
        <v>0</v>
      </c>
      <c r="P299" s="314">
        <f t="shared" si="179"/>
        <v>11473577.970000001</v>
      </c>
    </row>
    <row r="300" spans="1:16" ht="26.25" x14ac:dyDescent="0.25">
      <c r="A300" s="49" t="s">
        <v>64</v>
      </c>
      <c r="B300" s="65" t="s">
        <v>55</v>
      </c>
      <c r="C300" s="71" t="s">
        <v>141</v>
      </c>
      <c r="D300" s="71" t="s">
        <v>94</v>
      </c>
      <c r="E300" s="59">
        <v>926</v>
      </c>
      <c r="F300" s="140">
        <v>80320</v>
      </c>
      <c r="G300" s="137" t="s">
        <v>7</v>
      </c>
      <c r="H300" s="92">
        <f>SUM(H301)</f>
        <v>11741175</v>
      </c>
      <c r="I300" s="92">
        <f>SUM(I301)</f>
        <v>0</v>
      </c>
      <c r="J300" s="209">
        <f t="shared" si="183"/>
        <v>11741175</v>
      </c>
      <c r="K300" s="92">
        <f t="shared" ref="K300:O300" si="187">SUM(K301)</f>
        <v>11541807.970000001</v>
      </c>
      <c r="L300" s="92">
        <f t="shared" si="187"/>
        <v>0</v>
      </c>
      <c r="M300" s="314">
        <f t="shared" si="178"/>
        <v>11541807.970000001</v>
      </c>
      <c r="N300" s="92">
        <f t="shared" si="187"/>
        <v>11449577.970000001</v>
      </c>
      <c r="O300" s="92">
        <f t="shared" si="187"/>
        <v>0</v>
      </c>
      <c r="P300" s="314">
        <f t="shared" si="179"/>
        <v>11449577.970000001</v>
      </c>
    </row>
    <row r="301" spans="1:16" ht="23.25" x14ac:dyDescent="0.25">
      <c r="A301" s="46" t="s">
        <v>15</v>
      </c>
      <c r="B301" s="63" t="s">
        <v>55</v>
      </c>
      <c r="C301" s="72" t="s">
        <v>141</v>
      </c>
      <c r="D301" s="72" t="s">
        <v>94</v>
      </c>
      <c r="E301" s="44">
        <v>926</v>
      </c>
      <c r="F301" s="111">
        <v>80320</v>
      </c>
      <c r="G301" s="110" t="s">
        <v>16</v>
      </c>
      <c r="H301" s="230">
        <f>SUM(H302:H302)</f>
        <v>11741175</v>
      </c>
      <c r="I301" s="230">
        <f>SUM(I302:I302)</f>
        <v>0</v>
      </c>
      <c r="J301" s="230">
        <f t="shared" si="183"/>
        <v>11741175</v>
      </c>
      <c r="K301" s="230">
        <f t="shared" ref="K301:O301" si="188">SUM(K302:K302)</f>
        <v>11541807.970000001</v>
      </c>
      <c r="L301" s="230">
        <f t="shared" si="188"/>
        <v>0</v>
      </c>
      <c r="M301" s="348">
        <f t="shared" si="178"/>
        <v>11541807.970000001</v>
      </c>
      <c r="N301" s="230">
        <f t="shared" si="188"/>
        <v>11449577.970000001</v>
      </c>
      <c r="O301" s="230">
        <f t="shared" si="188"/>
        <v>0</v>
      </c>
      <c r="P301" s="348">
        <f t="shared" si="179"/>
        <v>11449577.970000001</v>
      </c>
    </row>
    <row r="302" spans="1:16" x14ac:dyDescent="0.25">
      <c r="A302" s="115" t="s">
        <v>145</v>
      </c>
      <c r="B302" s="95" t="s">
        <v>55</v>
      </c>
      <c r="C302" s="96">
        <v>1</v>
      </c>
      <c r="D302" s="96">
        <v>11</v>
      </c>
      <c r="E302" s="97">
        <v>926</v>
      </c>
      <c r="F302" s="203">
        <v>80320</v>
      </c>
      <c r="G302" s="186">
        <v>610</v>
      </c>
      <c r="H302" s="230">
        <f>SUM(Лист1!G149)</f>
        <v>11741175</v>
      </c>
      <c r="I302" s="230">
        <f>SUM(Лист1!H149)</f>
        <v>0</v>
      </c>
      <c r="J302" s="230">
        <f t="shared" si="183"/>
        <v>11741175</v>
      </c>
      <c r="K302" s="230">
        <f>SUM(Лист1!J149)</f>
        <v>11541807.970000001</v>
      </c>
      <c r="L302" s="230">
        <f>SUM(Лист1!K149)</f>
        <v>0</v>
      </c>
      <c r="M302" s="348">
        <f t="shared" si="178"/>
        <v>11541807.970000001</v>
      </c>
      <c r="N302" s="230">
        <f>SUM(Лист1!M149)</f>
        <v>11449577.970000001</v>
      </c>
      <c r="O302" s="230">
        <f>SUM(Лист1!N149)</f>
        <v>0</v>
      </c>
      <c r="P302" s="348">
        <f t="shared" si="179"/>
        <v>11449577.970000001</v>
      </c>
    </row>
    <row r="303" spans="1:16" ht="26.25" x14ac:dyDescent="0.25">
      <c r="A303" s="249" t="s">
        <v>309</v>
      </c>
      <c r="B303" s="65" t="s">
        <v>55</v>
      </c>
      <c r="C303" s="71" t="s">
        <v>141</v>
      </c>
      <c r="D303" s="71" t="s">
        <v>94</v>
      </c>
      <c r="E303" s="59">
        <v>926</v>
      </c>
      <c r="F303" s="138">
        <v>14720</v>
      </c>
      <c r="G303" s="142" t="s">
        <v>7</v>
      </c>
      <c r="H303" s="92">
        <f>SUM(H305)</f>
        <v>24000</v>
      </c>
      <c r="I303" s="92">
        <f>SUM(I305)</f>
        <v>0</v>
      </c>
      <c r="J303" s="209">
        <f t="shared" si="183"/>
        <v>24000</v>
      </c>
      <c r="K303" s="92">
        <f>SUM(K305)</f>
        <v>24000</v>
      </c>
      <c r="L303" s="92">
        <f>SUM(L305)</f>
        <v>0</v>
      </c>
      <c r="M303" s="314">
        <f t="shared" si="178"/>
        <v>24000</v>
      </c>
      <c r="N303" s="92">
        <f>SUM(N305)</f>
        <v>24000</v>
      </c>
      <c r="O303" s="92">
        <f>SUM(O305)</f>
        <v>0</v>
      </c>
      <c r="P303" s="314">
        <f t="shared" si="179"/>
        <v>24000</v>
      </c>
    </row>
    <row r="304" spans="1:16" ht="90" x14ac:dyDescent="0.25">
      <c r="A304" s="249" t="s">
        <v>339</v>
      </c>
      <c r="B304" s="65" t="s">
        <v>55</v>
      </c>
      <c r="C304" s="71" t="s">
        <v>141</v>
      </c>
      <c r="D304" s="71" t="s">
        <v>94</v>
      </c>
      <c r="E304" s="59">
        <v>926</v>
      </c>
      <c r="F304" s="138">
        <v>14723</v>
      </c>
      <c r="G304" s="142" t="s">
        <v>7</v>
      </c>
      <c r="H304" s="92">
        <f>SUM(H305)</f>
        <v>24000</v>
      </c>
      <c r="I304" s="92">
        <f>SUM(I305)</f>
        <v>0</v>
      </c>
      <c r="J304" s="209">
        <f t="shared" si="183"/>
        <v>24000</v>
      </c>
      <c r="K304" s="92">
        <f t="shared" ref="K304:O304" si="189">SUM(K305)</f>
        <v>24000</v>
      </c>
      <c r="L304" s="92">
        <f t="shared" si="189"/>
        <v>0</v>
      </c>
      <c r="M304" s="314">
        <f t="shared" si="178"/>
        <v>24000</v>
      </c>
      <c r="N304" s="92">
        <f t="shared" si="189"/>
        <v>24000</v>
      </c>
      <c r="O304" s="92">
        <f t="shared" si="189"/>
        <v>0</v>
      </c>
      <c r="P304" s="314">
        <f t="shared" si="179"/>
        <v>24000</v>
      </c>
    </row>
    <row r="305" spans="1:16" ht="23.25" x14ac:dyDescent="0.25">
      <c r="A305" s="46" t="s">
        <v>15</v>
      </c>
      <c r="B305" s="63" t="s">
        <v>55</v>
      </c>
      <c r="C305" s="72" t="s">
        <v>141</v>
      </c>
      <c r="D305" s="72" t="s">
        <v>94</v>
      </c>
      <c r="E305" s="44">
        <v>926</v>
      </c>
      <c r="F305" s="117">
        <v>14723</v>
      </c>
      <c r="G305" s="110" t="s">
        <v>16</v>
      </c>
      <c r="H305" s="230">
        <f t="shared" ref="H305:O305" si="190">SUM(H306)</f>
        <v>24000</v>
      </c>
      <c r="I305" s="230">
        <f t="shared" si="190"/>
        <v>0</v>
      </c>
      <c r="J305" s="230">
        <f t="shared" si="183"/>
        <v>24000</v>
      </c>
      <c r="K305" s="230">
        <f t="shared" si="190"/>
        <v>24000</v>
      </c>
      <c r="L305" s="230">
        <f t="shared" si="190"/>
        <v>0</v>
      </c>
      <c r="M305" s="348">
        <f t="shared" si="178"/>
        <v>24000</v>
      </c>
      <c r="N305" s="230">
        <f t="shared" si="190"/>
        <v>24000</v>
      </c>
      <c r="O305" s="230">
        <f t="shared" si="190"/>
        <v>0</v>
      </c>
      <c r="P305" s="348">
        <f t="shared" si="179"/>
        <v>24000</v>
      </c>
    </row>
    <row r="306" spans="1:16" x14ac:dyDescent="0.25">
      <c r="A306" s="115" t="s">
        <v>145</v>
      </c>
      <c r="B306" s="63" t="s">
        <v>55</v>
      </c>
      <c r="C306" s="72" t="s">
        <v>141</v>
      </c>
      <c r="D306" s="72" t="s">
        <v>94</v>
      </c>
      <c r="E306" s="44">
        <v>926</v>
      </c>
      <c r="F306" s="117">
        <v>14723</v>
      </c>
      <c r="G306" s="110" t="s">
        <v>144</v>
      </c>
      <c r="H306" s="230">
        <f>SUM(Лист1!G153)</f>
        <v>24000</v>
      </c>
      <c r="I306" s="230">
        <f>SUM(Лист1!H153)</f>
        <v>0</v>
      </c>
      <c r="J306" s="230">
        <f t="shared" si="183"/>
        <v>24000</v>
      </c>
      <c r="K306" s="230">
        <f>SUM(Лист1!J153)</f>
        <v>24000</v>
      </c>
      <c r="L306" s="230">
        <f>SUM(Лист1!K153)</f>
        <v>0</v>
      </c>
      <c r="M306" s="348">
        <f t="shared" si="178"/>
        <v>24000</v>
      </c>
      <c r="N306" s="230">
        <f>SUM(Лист1!M153)</f>
        <v>24000</v>
      </c>
      <c r="O306" s="230">
        <f>SUM(Лист1!N153)</f>
        <v>0</v>
      </c>
      <c r="P306" s="348">
        <f t="shared" si="179"/>
        <v>24000</v>
      </c>
    </row>
    <row r="307" spans="1:16" ht="29.25" x14ac:dyDescent="0.25">
      <c r="A307" s="184" t="s">
        <v>270</v>
      </c>
      <c r="B307" s="66" t="s">
        <v>55</v>
      </c>
      <c r="C307" s="70" t="s">
        <v>109</v>
      </c>
      <c r="D307" s="70"/>
      <c r="E307" s="44"/>
      <c r="F307" s="117"/>
      <c r="G307" s="116"/>
      <c r="H307" s="209">
        <f>SUM(H308+H343)</f>
        <v>53821936</v>
      </c>
      <c r="I307" s="209">
        <f>SUM(I308+I343)</f>
        <v>0</v>
      </c>
      <c r="J307" s="209">
        <f t="shared" si="183"/>
        <v>53821936</v>
      </c>
      <c r="K307" s="209">
        <f t="shared" ref="H307:O308" si="191">SUM(K308)</f>
        <v>52800861</v>
      </c>
      <c r="L307" s="209">
        <f t="shared" si="191"/>
        <v>0</v>
      </c>
      <c r="M307" s="314">
        <f t="shared" si="178"/>
        <v>52800861</v>
      </c>
      <c r="N307" s="209">
        <f t="shared" si="191"/>
        <v>49518506.250000007</v>
      </c>
      <c r="O307" s="209">
        <f t="shared" si="191"/>
        <v>0</v>
      </c>
      <c r="P307" s="314">
        <f t="shared" si="179"/>
        <v>49518506.250000007</v>
      </c>
    </row>
    <row r="308" spans="1:16" ht="39" x14ac:dyDescent="0.25">
      <c r="A308" s="120" t="s">
        <v>132</v>
      </c>
      <c r="B308" s="66" t="s">
        <v>55</v>
      </c>
      <c r="C308" s="70" t="s">
        <v>109</v>
      </c>
      <c r="D308" s="70" t="s">
        <v>37</v>
      </c>
      <c r="E308" s="44"/>
      <c r="F308" s="117"/>
      <c r="G308" s="116"/>
      <c r="H308" s="209">
        <f t="shared" si="191"/>
        <v>53767039</v>
      </c>
      <c r="I308" s="209">
        <f t="shared" si="191"/>
        <v>0</v>
      </c>
      <c r="J308" s="209">
        <f t="shared" si="183"/>
        <v>53767039</v>
      </c>
      <c r="K308" s="209">
        <f t="shared" si="191"/>
        <v>52800861</v>
      </c>
      <c r="L308" s="209">
        <f t="shared" si="191"/>
        <v>0</v>
      </c>
      <c r="M308" s="314">
        <f t="shared" si="178"/>
        <v>52800861</v>
      </c>
      <c r="N308" s="209">
        <f t="shared" si="191"/>
        <v>49518506.250000007</v>
      </c>
      <c r="O308" s="209">
        <f t="shared" si="191"/>
        <v>0</v>
      </c>
      <c r="P308" s="314">
        <f t="shared" si="179"/>
        <v>49518506.250000007</v>
      </c>
    </row>
    <row r="309" spans="1:16" ht="39" x14ac:dyDescent="0.25">
      <c r="A309" s="120" t="s">
        <v>133</v>
      </c>
      <c r="B309" s="66" t="s">
        <v>55</v>
      </c>
      <c r="C309" s="70" t="s">
        <v>109</v>
      </c>
      <c r="D309" s="70" t="s">
        <v>94</v>
      </c>
      <c r="E309" s="44"/>
      <c r="F309" s="117"/>
      <c r="G309" s="116"/>
      <c r="H309" s="209">
        <f>SUM(H310+H313+H316+H319+H332+H326+H329+H337+H340)</f>
        <v>53767039</v>
      </c>
      <c r="I309" s="209">
        <f>SUM(I310+I313+I316+I319+I332+I326+I329+I337+I340)</f>
        <v>0</v>
      </c>
      <c r="J309" s="209">
        <f t="shared" si="183"/>
        <v>53767039</v>
      </c>
      <c r="K309" s="209">
        <f t="shared" ref="K309:N309" si="192">SUM(K310+K313+K316+K319+K332+K326+K329+K337)</f>
        <v>52800861</v>
      </c>
      <c r="L309" s="209">
        <f t="shared" ref="L309" si="193">SUM(L310+L313+L316+L319+L332+L326+L329+L337)</f>
        <v>0</v>
      </c>
      <c r="M309" s="314">
        <f t="shared" si="178"/>
        <v>52800861</v>
      </c>
      <c r="N309" s="209">
        <f t="shared" si="192"/>
        <v>49518506.250000007</v>
      </c>
      <c r="O309" s="209">
        <f t="shared" ref="O309" si="194">SUM(O310+O313+O316+O319+O332+O326+O329+O337)</f>
        <v>0</v>
      </c>
      <c r="P309" s="314">
        <f t="shared" si="179"/>
        <v>49518506.250000007</v>
      </c>
    </row>
    <row r="310" spans="1:16" x14ac:dyDescent="0.25">
      <c r="A310" s="49" t="s">
        <v>65</v>
      </c>
      <c r="B310" s="65" t="s">
        <v>55</v>
      </c>
      <c r="C310" s="71" t="s">
        <v>109</v>
      </c>
      <c r="D310" s="71" t="s">
        <v>94</v>
      </c>
      <c r="E310" s="59">
        <v>926</v>
      </c>
      <c r="F310" s="140">
        <v>80450</v>
      </c>
      <c r="G310" s="141" t="s">
        <v>7</v>
      </c>
      <c r="H310" s="92">
        <f>SUM(H311)</f>
        <v>11934000</v>
      </c>
      <c r="I310" s="92">
        <f>SUM(I311)</f>
        <v>0</v>
      </c>
      <c r="J310" s="209">
        <f t="shared" si="183"/>
        <v>11934000</v>
      </c>
      <c r="K310" s="92">
        <f t="shared" ref="K310:O310" si="195">SUM(K311)</f>
        <v>17342193.059999999</v>
      </c>
      <c r="L310" s="92">
        <f t="shared" si="195"/>
        <v>0</v>
      </c>
      <c r="M310" s="314">
        <f t="shared" si="178"/>
        <v>17342193.059999999</v>
      </c>
      <c r="N310" s="92">
        <f t="shared" si="195"/>
        <v>10392474.060000001</v>
      </c>
      <c r="O310" s="92">
        <f t="shared" si="195"/>
        <v>0</v>
      </c>
      <c r="P310" s="314">
        <f t="shared" si="179"/>
        <v>10392474.060000001</v>
      </c>
    </row>
    <row r="311" spans="1:16" ht="23.25" x14ac:dyDescent="0.25">
      <c r="A311" s="46" t="s">
        <v>15</v>
      </c>
      <c r="B311" s="63" t="s">
        <v>55</v>
      </c>
      <c r="C311" s="72" t="s">
        <v>109</v>
      </c>
      <c r="D311" s="72" t="s">
        <v>94</v>
      </c>
      <c r="E311" s="44">
        <v>926</v>
      </c>
      <c r="F311" s="111">
        <v>80450</v>
      </c>
      <c r="G311" s="110" t="s">
        <v>16</v>
      </c>
      <c r="H311" s="230">
        <f>SUM(H312:H312)</f>
        <v>11934000</v>
      </c>
      <c r="I311" s="230">
        <f>SUM(I312:I312)</f>
        <v>0</v>
      </c>
      <c r="J311" s="230">
        <f t="shared" si="183"/>
        <v>11934000</v>
      </c>
      <c r="K311" s="230">
        <f t="shared" ref="K311:O311" si="196">SUM(K312:K312)</f>
        <v>17342193.059999999</v>
      </c>
      <c r="L311" s="230">
        <f t="shared" si="196"/>
        <v>0</v>
      </c>
      <c r="M311" s="348">
        <f t="shared" si="178"/>
        <v>17342193.059999999</v>
      </c>
      <c r="N311" s="230">
        <f t="shared" si="196"/>
        <v>10392474.060000001</v>
      </c>
      <c r="O311" s="230">
        <f t="shared" si="196"/>
        <v>0</v>
      </c>
      <c r="P311" s="348">
        <f t="shared" si="179"/>
        <v>10392474.060000001</v>
      </c>
    </row>
    <row r="312" spans="1:16" x14ac:dyDescent="0.25">
      <c r="A312" s="115" t="s">
        <v>145</v>
      </c>
      <c r="B312" s="63" t="s">
        <v>55</v>
      </c>
      <c r="C312" s="72" t="s">
        <v>109</v>
      </c>
      <c r="D312" s="72" t="s">
        <v>94</v>
      </c>
      <c r="E312" s="44">
        <v>926</v>
      </c>
      <c r="F312" s="111">
        <v>80450</v>
      </c>
      <c r="G312" s="110" t="s">
        <v>144</v>
      </c>
      <c r="H312" s="230">
        <f>SUM(Лист1!G167)</f>
        <v>11934000</v>
      </c>
      <c r="I312" s="230">
        <f>SUM(Лист1!H167)</f>
        <v>0</v>
      </c>
      <c r="J312" s="230">
        <f t="shared" si="183"/>
        <v>11934000</v>
      </c>
      <c r="K312" s="230">
        <f>SUM(Лист1!J167)</f>
        <v>17342193.059999999</v>
      </c>
      <c r="L312" s="230">
        <f>SUM(Лист1!K167)</f>
        <v>0</v>
      </c>
      <c r="M312" s="348">
        <f t="shared" si="178"/>
        <v>17342193.059999999</v>
      </c>
      <c r="N312" s="230">
        <f>SUM(Лист1!M167)</f>
        <v>10392474.060000001</v>
      </c>
      <c r="O312" s="230">
        <f>SUM(Лист1!N167)</f>
        <v>0</v>
      </c>
      <c r="P312" s="348">
        <f t="shared" si="179"/>
        <v>10392474.060000001</v>
      </c>
    </row>
    <row r="313" spans="1:16" x14ac:dyDescent="0.25">
      <c r="A313" s="120" t="s">
        <v>198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80480</v>
      </c>
      <c r="G313" s="141" t="s">
        <v>7</v>
      </c>
      <c r="H313" s="92">
        <f>SUM(H314)</f>
        <v>18135611</v>
      </c>
      <c r="I313" s="92">
        <f>SUM(I314)</f>
        <v>0</v>
      </c>
      <c r="J313" s="209">
        <f t="shared" si="183"/>
        <v>18135611</v>
      </c>
      <c r="K313" s="92">
        <f t="shared" ref="K313:O313" si="197">SUM(K314)</f>
        <v>20992293</v>
      </c>
      <c r="L313" s="92">
        <f t="shared" si="197"/>
        <v>0</v>
      </c>
      <c r="M313" s="314">
        <f t="shared" si="178"/>
        <v>20992293</v>
      </c>
      <c r="N313" s="92">
        <f t="shared" si="197"/>
        <v>14922306.210000001</v>
      </c>
      <c r="O313" s="92">
        <f t="shared" si="197"/>
        <v>0</v>
      </c>
      <c r="P313" s="314">
        <f t="shared" si="179"/>
        <v>14922306.210000001</v>
      </c>
    </row>
    <row r="314" spans="1:16" ht="23.25" x14ac:dyDescent="0.25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80480</v>
      </c>
      <c r="G314" s="110" t="s">
        <v>16</v>
      </c>
      <c r="H314" s="230">
        <f>SUM(H315:H315)</f>
        <v>18135611</v>
      </c>
      <c r="I314" s="230">
        <f>SUM(I315:I315)</f>
        <v>0</v>
      </c>
      <c r="J314" s="230">
        <f t="shared" si="183"/>
        <v>18135611</v>
      </c>
      <c r="K314" s="230">
        <f t="shared" ref="K314:O314" si="198">SUM(K315:K315)</f>
        <v>20992293</v>
      </c>
      <c r="L314" s="230">
        <f t="shared" si="198"/>
        <v>0</v>
      </c>
      <c r="M314" s="348">
        <f t="shared" si="178"/>
        <v>20992293</v>
      </c>
      <c r="N314" s="230">
        <f t="shared" si="198"/>
        <v>14922306.210000001</v>
      </c>
      <c r="O314" s="230">
        <f t="shared" si="198"/>
        <v>0</v>
      </c>
      <c r="P314" s="348">
        <f t="shared" si="179"/>
        <v>14922306.210000001</v>
      </c>
    </row>
    <row r="315" spans="1:16" x14ac:dyDescent="0.25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80480</v>
      </c>
      <c r="G315" s="110" t="s">
        <v>144</v>
      </c>
      <c r="H315" s="230">
        <f>SUM(Лист1!G173)</f>
        <v>18135611</v>
      </c>
      <c r="I315" s="230">
        <f>SUM(Лист1!H173)</f>
        <v>0</v>
      </c>
      <c r="J315" s="230">
        <f t="shared" si="183"/>
        <v>18135611</v>
      </c>
      <c r="K315" s="230">
        <f>SUM(Лист1!J173)</f>
        <v>20992293</v>
      </c>
      <c r="L315" s="230">
        <f>SUM(Лист1!K173)</f>
        <v>0</v>
      </c>
      <c r="M315" s="348">
        <f t="shared" si="178"/>
        <v>20992293</v>
      </c>
      <c r="N315" s="230">
        <f>SUM(Лист1!M173)</f>
        <v>14922306.210000001</v>
      </c>
      <c r="O315" s="230">
        <f>SUM(Лист1!N173)</f>
        <v>0</v>
      </c>
      <c r="P315" s="348">
        <f t="shared" si="179"/>
        <v>14922306.210000001</v>
      </c>
    </row>
    <row r="316" spans="1:16" x14ac:dyDescent="0.25">
      <c r="A316" s="49" t="s">
        <v>66</v>
      </c>
      <c r="B316" s="65" t="s">
        <v>55</v>
      </c>
      <c r="C316" s="71" t="s">
        <v>109</v>
      </c>
      <c r="D316" s="71" t="s">
        <v>94</v>
      </c>
      <c r="E316" s="59">
        <v>926</v>
      </c>
      <c r="F316" s="140">
        <v>80490</v>
      </c>
      <c r="G316" s="141" t="s">
        <v>7</v>
      </c>
      <c r="H316" s="92">
        <f t="shared" ref="H316:O317" si="199">SUM(H317)</f>
        <v>1642418</v>
      </c>
      <c r="I316" s="92">
        <f t="shared" si="199"/>
        <v>0</v>
      </c>
      <c r="J316" s="209">
        <f t="shared" si="183"/>
        <v>1642418</v>
      </c>
      <c r="K316" s="92">
        <f t="shared" si="199"/>
        <v>3385778.94</v>
      </c>
      <c r="L316" s="92">
        <f t="shared" si="199"/>
        <v>0</v>
      </c>
      <c r="M316" s="314">
        <f t="shared" si="178"/>
        <v>3385778.94</v>
      </c>
      <c r="N316" s="92">
        <f t="shared" si="199"/>
        <v>1147989.19</v>
      </c>
      <c r="O316" s="92">
        <f t="shared" si="199"/>
        <v>0</v>
      </c>
      <c r="P316" s="314">
        <f t="shared" si="179"/>
        <v>1147989.19</v>
      </c>
    </row>
    <row r="317" spans="1:16" ht="23.25" x14ac:dyDescent="0.25">
      <c r="A317" s="46" t="s">
        <v>15</v>
      </c>
      <c r="B317" s="63" t="s">
        <v>55</v>
      </c>
      <c r="C317" s="72" t="s">
        <v>109</v>
      </c>
      <c r="D317" s="72" t="s">
        <v>94</v>
      </c>
      <c r="E317" s="44">
        <v>926</v>
      </c>
      <c r="F317" s="111">
        <v>80490</v>
      </c>
      <c r="G317" s="110" t="s">
        <v>16</v>
      </c>
      <c r="H317" s="230">
        <f t="shared" si="199"/>
        <v>1642418</v>
      </c>
      <c r="I317" s="230">
        <f t="shared" si="199"/>
        <v>0</v>
      </c>
      <c r="J317" s="230">
        <f t="shared" si="183"/>
        <v>1642418</v>
      </c>
      <c r="K317" s="230">
        <f t="shared" si="199"/>
        <v>3385778.94</v>
      </c>
      <c r="L317" s="230">
        <f t="shared" si="199"/>
        <v>0</v>
      </c>
      <c r="M317" s="348">
        <f t="shared" si="178"/>
        <v>3385778.94</v>
      </c>
      <c r="N317" s="230">
        <f t="shared" si="199"/>
        <v>1147989.19</v>
      </c>
      <c r="O317" s="230">
        <f t="shared" si="199"/>
        <v>0</v>
      </c>
      <c r="P317" s="348">
        <f t="shared" si="179"/>
        <v>1147989.19</v>
      </c>
    </row>
    <row r="318" spans="1:16" x14ac:dyDescent="0.25">
      <c r="A318" s="115" t="s">
        <v>145</v>
      </c>
      <c r="B318" s="63" t="s">
        <v>55</v>
      </c>
      <c r="C318" s="72" t="s">
        <v>109</v>
      </c>
      <c r="D318" s="72" t="s">
        <v>94</v>
      </c>
      <c r="E318" s="44">
        <v>926</v>
      </c>
      <c r="F318" s="111">
        <v>80490</v>
      </c>
      <c r="G318" s="110" t="s">
        <v>144</v>
      </c>
      <c r="H318" s="230">
        <f>SUM(Лист1!G192)</f>
        <v>1642418</v>
      </c>
      <c r="I318" s="230">
        <f>SUM(Лист1!H192)</f>
        <v>0</v>
      </c>
      <c r="J318" s="230">
        <f t="shared" si="183"/>
        <v>1642418</v>
      </c>
      <c r="K318" s="230">
        <f>SUM(Лист1!J192)</f>
        <v>3385778.94</v>
      </c>
      <c r="L318" s="230">
        <f>SUM(Лист1!K192)</f>
        <v>0</v>
      </c>
      <c r="M318" s="348">
        <f t="shared" si="178"/>
        <v>3385778.94</v>
      </c>
      <c r="N318" s="230">
        <f>SUM(Лист1!M192)</f>
        <v>1147989.19</v>
      </c>
      <c r="O318" s="230">
        <f>SUM(Лист1!N192)</f>
        <v>0</v>
      </c>
      <c r="P318" s="348">
        <f t="shared" si="179"/>
        <v>1147989.19</v>
      </c>
    </row>
    <row r="319" spans="1:16" ht="26.25" x14ac:dyDescent="0.25">
      <c r="A319" s="120" t="s">
        <v>185</v>
      </c>
      <c r="B319" s="65" t="s">
        <v>55</v>
      </c>
      <c r="C319" s="71" t="s">
        <v>109</v>
      </c>
      <c r="D319" s="71" t="s">
        <v>94</v>
      </c>
      <c r="E319" s="142" t="s">
        <v>63</v>
      </c>
      <c r="F319" s="140">
        <v>80720</v>
      </c>
      <c r="G319" s="141" t="s">
        <v>7</v>
      </c>
      <c r="H319" s="92">
        <f>SUM(H320+H322+H324)</f>
        <v>10788246</v>
      </c>
      <c r="I319" s="92">
        <f>SUM(I320+I322+I324)</f>
        <v>0</v>
      </c>
      <c r="J319" s="209">
        <f t="shared" si="183"/>
        <v>10788246</v>
      </c>
      <c r="K319" s="92">
        <f t="shared" ref="K319:N319" si="200">SUM(K320+K322+K324)</f>
        <v>10750796</v>
      </c>
      <c r="L319" s="92">
        <f t="shared" ref="L319" si="201">SUM(L320+L322+L324)</f>
        <v>0</v>
      </c>
      <c r="M319" s="314">
        <f t="shared" si="178"/>
        <v>10750796</v>
      </c>
      <c r="N319" s="92">
        <f t="shared" si="200"/>
        <v>10725143</v>
      </c>
      <c r="O319" s="92">
        <f t="shared" ref="O319" si="202">SUM(O320+O322+O324)</f>
        <v>0</v>
      </c>
      <c r="P319" s="314">
        <f t="shared" si="179"/>
        <v>10725143</v>
      </c>
    </row>
    <row r="320" spans="1:16" ht="33" x14ac:dyDescent="0.25">
      <c r="A320" s="55" t="s">
        <v>28</v>
      </c>
      <c r="B320" s="63" t="s">
        <v>55</v>
      </c>
      <c r="C320" s="72" t="s">
        <v>109</v>
      </c>
      <c r="D320" s="72" t="s">
        <v>94</v>
      </c>
      <c r="E320" s="116" t="s">
        <v>63</v>
      </c>
      <c r="F320" s="111">
        <v>80720</v>
      </c>
      <c r="G320" s="110" t="s">
        <v>29</v>
      </c>
      <c r="H320" s="230">
        <f>SUM(H321)</f>
        <v>10710143</v>
      </c>
      <c r="I320" s="230">
        <f>SUM(I321)</f>
        <v>0</v>
      </c>
      <c r="J320" s="230">
        <f t="shared" si="183"/>
        <v>10710143</v>
      </c>
      <c r="K320" s="230">
        <f t="shared" ref="K320:O320" si="203">SUM(K321)</f>
        <v>10710143</v>
      </c>
      <c r="L320" s="230">
        <f t="shared" si="203"/>
        <v>0</v>
      </c>
      <c r="M320" s="348">
        <f t="shared" si="178"/>
        <v>10710143</v>
      </c>
      <c r="N320" s="230">
        <f t="shared" si="203"/>
        <v>10710143</v>
      </c>
      <c r="O320" s="230">
        <f t="shared" si="203"/>
        <v>0</v>
      </c>
      <c r="P320" s="348">
        <f t="shared" si="179"/>
        <v>10710143</v>
      </c>
    </row>
    <row r="321" spans="1:16" x14ac:dyDescent="0.25">
      <c r="A321" s="46" t="s">
        <v>32</v>
      </c>
      <c r="B321" s="63" t="s">
        <v>55</v>
      </c>
      <c r="C321" s="72" t="s">
        <v>109</v>
      </c>
      <c r="D321" s="72" t="s">
        <v>94</v>
      </c>
      <c r="E321" s="116" t="s">
        <v>63</v>
      </c>
      <c r="F321" s="111">
        <v>80720</v>
      </c>
      <c r="G321" s="110" t="s">
        <v>33</v>
      </c>
      <c r="H321" s="230">
        <f>SUM(Лист1!G199)</f>
        <v>10710143</v>
      </c>
      <c r="I321" s="230">
        <f>SUM(Лист1!H199)</f>
        <v>0</v>
      </c>
      <c r="J321" s="230">
        <f t="shared" si="183"/>
        <v>10710143</v>
      </c>
      <c r="K321" s="230">
        <f>SUM(Лист1!J199)</f>
        <v>10710143</v>
      </c>
      <c r="L321" s="230">
        <f>SUM(Лист1!K199)</f>
        <v>0</v>
      </c>
      <c r="M321" s="348">
        <f t="shared" si="178"/>
        <v>10710143</v>
      </c>
      <c r="N321" s="230">
        <f>SUM(Лист1!M199)</f>
        <v>10710143</v>
      </c>
      <c r="O321" s="230">
        <f>SUM(Лист1!N199)</f>
        <v>0</v>
      </c>
      <c r="P321" s="348">
        <f t="shared" si="179"/>
        <v>10710143</v>
      </c>
    </row>
    <row r="322" spans="1:16" x14ac:dyDescent="0.25">
      <c r="A322" s="55" t="s">
        <v>11</v>
      </c>
      <c r="B322" s="63" t="s">
        <v>55</v>
      </c>
      <c r="C322" s="72" t="s">
        <v>109</v>
      </c>
      <c r="D322" s="72" t="s">
        <v>94</v>
      </c>
      <c r="E322" s="116" t="s">
        <v>63</v>
      </c>
      <c r="F322" s="111">
        <v>80720</v>
      </c>
      <c r="G322" s="110" t="s">
        <v>12</v>
      </c>
      <c r="H322" s="230">
        <f>SUM(H323)</f>
        <v>62603</v>
      </c>
      <c r="I322" s="230">
        <f>SUM(I323)</f>
        <v>0</v>
      </c>
      <c r="J322" s="230">
        <f t="shared" si="183"/>
        <v>62603</v>
      </c>
      <c r="K322" s="230">
        <f t="shared" ref="K322:O322" si="204">SUM(K323)</f>
        <v>40653</v>
      </c>
      <c r="L322" s="230">
        <f t="shared" si="204"/>
        <v>0</v>
      </c>
      <c r="M322" s="348">
        <f t="shared" si="178"/>
        <v>40653</v>
      </c>
      <c r="N322" s="230">
        <f t="shared" si="204"/>
        <v>15000</v>
      </c>
      <c r="O322" s="230">
        <f t="shared" si="204"/>
        <v>0</v>
      </c>
      <c r="P322" s="348">
        <f t="shared" si="179"/>
        <v>15000</v>
      </c>
    </row>
    <row r="323" spans="1:16" x14ac:dyDescent="0.25">
      <c r="A323" s="114" t="s">
        <v>154</v>
      </c>
      <c r="B323" s="63" t="s">
        <v>55</v>
      </c>
      <c r="C323" s="72" t="s">
        <v>109</v>
      </c>
      <c r="D323" s="72" t="s">
        <v>94</v>
      </c>
      <c r="E323" s="116" t="s">
        <v>63</v>
      </c>
      <c r="F323" s="111">
        <v>80720</v>
      </c>
      <c r="G323" s="110" t="s">
        <v>14</v>
      </c>
      <c r="H323" s="230">
        <f>SUM(Лист1!G201)</f>
        <v>62603</v>
      </c>
      <c r="I323" s="230">
        <f>SUM(Лист1!H201)</f>
        <v>0</v>
      </c>
      <c r="J323" s="230">
        <f t="shared" si="183"/>
        <v>62603</v>
      </c>
      <c r="K323" s="230">
        <f>SUM(Лист1!J201)</f>
        <v>40653</v>
      </c>
      <c r="L323" s="230">
        <f>SUM(Лист1!K201)</f>
        <v>0</v>
      </c>
      <c r="M323" s="348">
        <f t="shared" si="178"/>
        <v>40653</v>
      </c>
      <c r="N323" s="230">
        <f>SUM(Лист1!M201)</f>
        <v>15000</v>
      </c>
      <c r="O323" s="230">
        <f>SUM(Лист1!N201)</f>
        <v>0</v>
      </c>
      <c r="P323" s="348">
        <f t="shared" si="179"/>
        <v>15000</v>
      </c>
    </row>
    <row r="324" spans="1:16" x14ac:dyDescent="0.25">
      <c r="A324" s="55" t="s">
        <v>34</v>
      </c>
      <c r="B324" s="63" t="s">
        <v>55</v>
      </c>
      <c r="C324" s="72" t="s">
        <v>109</v>
      </c>
      <c r="D324" s="72" t="s">
        <v>94</v>
      </c>
      <c r="E324" s="116" t="s">
        <v>63</v>
      </c>
      <c r="F324" s="111">
        <v>80720</v>
      </c>
      <c r="G324" s="110" t="s">
        <v>35</v>
      </c>
      <c r="H324" s="230">
        <f>SUM(H325)</f>
        <v>15500</v>
      </c>
      <c r="I324" s="230">
        <f>SUM(I325)</f>
        <v>0</v>
      </c>
      <c r="J324" s="230">
        <f t="shared" si="183"/>
        <v>15500</v>
      </c>
      <c r="K324" s="230">
        <f t="shared" ref="K324:O324" si="205">SUM(K325)</f>
        <v>0</v>
      </c>
      <c r="L324" s="230">
        <f t="shared" si="205"/>
        <v>0</v>
      </c>
      <c r="M324" s="314">
        <f t="shared" si="178"/>
        <v>0</v>
      </c>
      <c r="N324" s="230">
        <f t="shared" si="205"/>
        <v>0</v>
      </c>
      <c r="O324" s="230">
        <f t="shared" si="205"/>
        <v>0</v>
      </c>
      <c r="P324" s="314">
        <f t="shared" si="179"/>
        <v>0</v>
      </c>
    </row>
    <row r="325" spans="1:16" x14ac:dyDescent="0.25">
      <c r="A325" s="114" t="s">
        <v>136</v>
      </c>
      <c r="B325" s="63" t="s">
        <v>55</v>
      </c>
      <c r="C325" s="72" t="s">
        <v>109</v>
      </c>
      <c r="D325" s="72" t="s">
        <v>94</v>
      </c>
      <c r="E325" s="116" t="s">
        <v>63</v>
      </c>
      <c r="F325" s="111">
        <v>80720</v>
      </c>
      <c r="G325" s="110" t="s">
        <v>135</v>
      </c>
      <c r="H325" s="230">
        <f>SUM(Лист1!G203)</f>
        <v>15500</v>
      </c>
      <c r="I325" s="230">
        <f>SUM(Лист1!H203)</f>
        <v>0</v>
      </c>
      <c r="J325" s="230">
        <f t="shared" si="183"/>
        <v>15500</v>
      </c>
      <c r="K325" s="230">
        <f>SUM(Лист1!J203)</f>
        <v>0</v>
      </c>
      <c r="L325" s="230">
        <f>SUM(Лист1!K203)</f>
        <v>0</v>
      </c>
      <c r="M325" s="314">
        <f t="shared" si="178"/>
        <v>0</v>
      </c>
      <c r="N325" s="230">
        <f>SUM(Лист1!M203)</f>
        <v>0</v>
      </c>
      <c r="O325" s="230">
        <f>SUM(Лист1!N203)</f>
        <v>0</v>
      </c>
      <c r="P325" s="314">
        <f t="shared" si="179"/>
        <v>0</v>
      </c>
    </row>
    <row r="326" spans="1:16" ht="77.25" x14ac:dyDescent="0.25">
      <c r="A326" s="120" t="s">
        <v>196</v>
      </c>
      <c r="B326" s="65" t="s">
        <v>55</v>
      </c>
      <c r="C326" s="71" t="s">
        <v>109</v>
      </c>
      <c r="D326" s="71" t="s">
        <v>94</v>
      </c>
      <c r="E326" s="59">
        <v>926</v>
      </c>
      <c r="F326" s="140">
        <v>84270</v>
      </c>
      <c r="G326" s="141" t="s">
        <v>7</v>
      </c>
      <c r="H326" s="92">
        <f>SUM(H327)</f>
        <v>6535991</v>
      </c>
      <c r="I326" s="92">
        <f>SUM(I327)</f>
        <v>0</v>
      </c>
      <c r="J326" s="209">
        <f t="shared" si="183"/>
        <v>6535991</v>
      </c>
      <c r="K326" s="92">
        <f t="shared" ref="K326:O326" si="206">SUM(K327)</f>
        <v>211000</v>
      </c>
      <c r="L326" s="92">
        <f t="shared" si="206"/>
        <v>0</v>
      </c>
      <c r="M326" s="314">
        <f t="shared" si="178"/>
        <v>211000</v>
      </c>
      <c r="N326" s="92">
        <f t="shared" si="206"/>
        <v>6535991</v>
      </c>
      <c r="O326" s="92">
        <f t="shared" si="206"/>
        <v>0</v>
      </c>
      <c r="P326" s="314">
        <f t="shared" si="179"/>
        <v>6535991</v>
      </c>
    </row>
    <row r="327" spans="1:16" ht="23.25" x14ac:dyDescent="0.25">
      <c r="A327" s="114" t="s">
        <v>15</v>
      </c>
      <c r="B327" s="63" t="s">
        <v>55</v>
      </c>
      <c r="C327" s="72" t="s">
        <v>109</v>
      </c>
      <c r="D327" s="72" t="s">
        <v>94</v>
      </c>
      <c r="E327" s="44">
        <v>926</v>
      </c>
      <c r="F327" s="111">
        <v>84270</v>
      </c>
      <c r="G327" s="110" t="s">
        <v>16</v>
      </c>
      <c r="H327" s="230">
        <f>SUM(H328:H328)</f>
        <v>6535991</v>
      </c>
      <c r="I327" s="230">
        <f>SUM(I328:I328)</f>
        <v>0</v>
      </c>
      <c r="J327" s="230">
        <f t="shared" si="183"/>
        <v>6535991</v>
      </c>
      <c r="K327" s="230">
        <f t="shared" ref="K327:O327" si="207">SUM(K328:K328)</f>
        <v>211000</v>
      </c>
      <c r="L327" s="230">
        <f t="shared" si="207"/>
        <v>0</v>
      </c>
      <c r="M327" s="348">
        <f t="shared" si="178"/>
        <v>211000</v>
      </c>
      <c r="N327" s="230">
        <f t="shared" si="207"/>
        <v>6535991</v>
      </c>
      <c r="O327" s="230">
        <f t="shared" si="207"/>
        <v>0</v>
      </c>
      <c r="P327" s="348">
        <f t="shared" si="179"/>
        <v>6535991</v>
      </c>
    </row>
    <row r="328" spans="1:16" x14ac:dyDescent="0.25">
      <c r="A328" s="115" t="s">
        <v>145</v>
      </c>
      <c r="B328" s="63" t="s">
        <v>55</v>
      </c>
      <c r="C328" s="72" t="s">
        <v>109</v>
      </c>
      <c r="D328" s="72" t="s">
        <v>94</v>
      </c>
      <c r="E328" s="44">
        <v>926</v>
      </c>
      <c r="F328" s="111">
        <v>84270</v>
      </c>
      <c r="G328" s="110" t="s">
        <v>144</v>
      </c>
      <c r="H328" s="230">
        <f>SUM(Лист1!G170)</f>
        <v>6535991</v>
      </c>
      <c r="I328" s="230">
        <f>SUM(Лист1!H170)</f>
        <v>0</v>
      </c>
      <c r="J328" s="230">
        <f t="shared" si="183"/>
        <v>6535991</v>
      </c>
      <c r="K328" s="230">
        <f>SUM(Лист1!J170)</f>
        <v>211000</v>
      </c>
      <c r="L328" s="230">
        <f>SUM(Лист1!K170)</f>
        <v>0</v>
      </c>
      <c r="M328" s="348">
        <f t="shared" si="178"/>
        <v>211000</v>
      </c>
      <c r="N328" s="230">
        <f>SUM(Лист1!M170)</f>
        <v>6535991</v>
      </c>
      <c r="O328" s="230">
        <f>SUM(Лист1!N170)</f>
        <v>0</v>
      </c>
      <c r="P328" s="348">
        <f t="shared" si="179"/>
        <v>6535991</v>
      </c>
    </row>
    <row r="329" spans="1:16" ht="64.5" x14ac:dyDescent="0.25">
      <c r="A329" s="120" t="s">
        <v>201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84260</v>
      </c>
      <c r="G329" s="141" t="s">
        <v>7</v>
      </c>
      <c r="H329" s="92">
        <f>SUM(H330)</f>
        <v>4611973</v>
      </c>
      <c r="I329" s="92">
        <f>SUM(I330)</f>
        <v>0</v>
      </c>
      <c r="J329" s="209">
        <f t="shared" si="183"/>
        <v>4611973</v>
      </c>
      <c r="K329" s="92">
        <f t="shared" ref="K329:O329" si="208">SUM(K330)</f>
        <v>0</v>
      </c>
      <c r="L329" s="92">
        <f t="shared" si="208"/>
        <v>0</v>
      </c>
      <c r="M329" s="314">
        <f t="shared" si="178"/>
        <v>0</v>
      </c>
      <c r="N329" s="92">
        <f t="shared" si="208"/>
        <v>4611973</v>
      </c>
      <c r="O329" s="92">
        <f t="shared" si="208"/>
        <v>0</v>
      </c>
      <c r="P329" s="314">
        <f t="shared" si="179"/>
        <v>4611973</v>
      </c>
    </row>
    <row r="330" spans="1:16" ht="23.25" x14ac:dyDescent="0.25">
      <c r="A330" s="114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84260</v>
      </c>
      <c r="G330" s="110" t="s">
        <v>16</v>
      </c>
      <c r="H330" s="230">
        <f>SUM(H331:H331)</f>
        <v>4611973</v>
      </c>
      <c r="I330" s="230">
        <f>SUM(I331:I331)</f>
        <v>0</v>
      </c>
      <c r="J330" s="230">
        <f t="shared" si="183"/>
        <v>4611973</v>
      </c>
      <c r="K330" s="230">
        <f t="shared" ref="K330:O330" si="209">SUM(K331:K331)</f>
        <v>0</v>
      </c>
      <c r="L330" s="230">
        <f t="shared" si="209"/>
        <v>0</v>
      </c>
      <c r="M330" s="314">
        <f t="shared" si="178"/>
        <v>0</v>
      </c>
      <c r="N330" s="230">
        <f t="shared" si="209"/>
        <v>4611973</v>
      </c>
      <c r="O330" s="230">
        <f t="shared" si="209"/>
        <v>0</v>
      </c>
      <c r="P330" s="348">
        <f t="shared" si="179"/>
        <v>4611973</v>
      </c>
    </row>
    <row r="331" spans="1:16" x14ac:dyDescent="0.25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84260</v>
      </c>
      <c r="G331" s="110" t="s">
        <v>144</v>
      </c>
      <c r="H331" s="230">
        <f>SUM(Лист1!G195+Лист1!G179)</f>
        <v>4611973</v>
      </c>
      <c r="I331" s="230">
        <f>SUM(Лист1!H195+Лист1!H179)</f>
        <v>0</v>
      </c>
      <c r="J331" s="230">
        <f t="shared" si="183"/>
        <v>4611973</v>
      </c>
      <c r="K331" s="230">
        <f>SUM(Лист1!J195+Лист1!J179)</f>
        <v>0</v>
      </c>
      <c r="L331" s="230">
        <f>SUM(Лист1!K195+Лист1!K179)</f>
        <v>0</v>
      </c>
      <c r="M331" s="314">
        <f t="shared" si="178"/>
        <v>0</v>
      </c>
      <c r="N331" s="230">
        <f>SUM(Лист1!M195+Лист1!M179)</f>
        <v>4611973</v>
      </c>
      <c r="O331" s="230">
        <f>SUM(Лист1!N195+Лист1!N179)</f>
        <v>0</v>
      </c>
      <c r="P331" s="348">
        <f t="shared" si="179"/>
        <v>4611973</v>
      </c>
    </row>
    <row r="332" spans="1:16" ht="60.75" x14ac:dyDescent="0.25">
      <c r="A332" s="288" t="s">
        <v>344</v>
      </c>
      <c r="B332" s="65" t="s">
        <v>55</v>
      </c>
      <c r="C332" s="71" t="s">
        <v>109</v>
      </c>
      <c r="D332" s="71" t="s">
        <v>94</v>
      </c>
      <c r="E332" s="59">
        <v>926</v>
      </c>
      <c r="F332" s="140">
        <v>14210</v>
      </c>
      <c r="G332" s="141" t="s">
        <v>7</v>
      </c>
      <c r="H332" s="92">
        <f>SUM(H333+H335)</f>
        <v>118800</v>
      </c>
      <c r="I332" s="92">
        <f>SUM(I333+I335)</f>
        <v>0</v>
      </c>
      <c r="J332" s="209">
        <f t="shared" si="183"/>
        <v>118800</v>
      </c>
      <c r="K332" s="92">
        <f t="shared" ref="K332:N332" si="210">SUM(K333+K335)</f>
        <v>118800</v>
      </c>
      <c r="L332" s="92">
        <f t="shared" ref="L332" si="211">SUM(L333+L335)</f>
        <v>0</v>
      </c>
      <c r="M332" s="314">
        <f t="shared" si="178"/>
        <v>118800</v>
      </c>
      <c r="N332" s="92">
        <f t="shared" si="210"/>
        <v>118800</v>
      </c>
      <c r="O332" s="92">
        <f t="shared" ref="O332" si="212">SUM(O333+O335)</f>
        <v>0</v>
      </c>
      <c r="P332" s="314">
        <f t="shared" si="179"/>
        <v>118800</v>
      </c>
    </row>
    <row r="333" spans="1:16" ht="23.25" x14ac:dyDescent="0.25">
      <c r="A333" s="46" t="s">
        <v>15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14210</v>
      </c>
      <c r="G333" s="110" t="s">
        <v>16</v>
      </c>
      <c r="H333" s="230">
        <f t="shared" ref="H333:O333" si="213">SUM(H334)</f>
        <v>115200</v>
      </c>
      <c r="I333" s="230">
        <f t="shared" si="213"/>
        <v>0</v>
      </c>
      <c r="J333" s="230">
        <f t="shared" si="183"/>
        <v>115200</v>
      </c>
      <c r="K333" s="230">
        <f t="shared" si="213"/>
        <v>115200</v>
      </c>
      <c r="L333" s="230">
        <f t="shared" si="213"/>
        <v>0</v>
      </c>
      <c r="M333" s="348">
        <f t="shared" si="178"/>
        <v>115200</v>
      </c>
      <c r="N333" s="230">
        <f t="shared" si="213"/>
        <v>115200</v>
      </c>
      <c r="O333" s="230">
        <f t="shared" si="213"/>
        <v>0</v>
      </c>
      <c r="P333" s="348">
        <f t="shared" si="179"/>
        <v>115200</v>
      </c>
    </row>
    <row r="334" spans="1:16" x14ac:dyDescent="0.25">
      <c r="A334" s="115" t="s">
        <v>145</v>
      </c>
      <c r="B334" s="63" t="s">
        <v>55</v>
      </c>
      <c r="C334" s="72" t="s">
        <v>109</v>
      </c>
      <c r="D334" s="72" t="s">
        <v>94</v>
      </c>
      <c r="E334" s="44">
        <v>926</v>
      </c>
      <c r="F334" s="111">
        <v>14210</v>
      </c>
      <c r="G334" s="110" t="s">
        <v>144</v>
      </c>
      <c r="H334" s="230">
        <f>SUM(Лист1!G176)</f>
        <v>115200</v>
      </c>
      <c r="I334" s="230">
        <f>SUM(Лист1!H176)</f>
        <v>0</v>
      </c>
      <c r="J334" s="230">
        <f t="shared" si="183"/>
        <v>115200</v>
      </c>
      <c r="K334" s="230">
        <f>SUM(Лист1!J176)</f>
        <v>115200</v>
      </c>
      <c r="L334" s="230">
        <f>SUM(Лист1!K176)</f>
        <v>0</v>
      </c>
      <c r="M334" s="348">
        <f t="shared" si="178"/>
        <v>115200</v>
      </c>
      <c r="N334" s="230">
        <f>SUM(Лист1!M176)</f>
        <v>115200</v>
      </c>
      <c r="O334" s="230">
        <f>SUM(Лист1!N176)</f>
        <v>0</v>
      </c>
      <c r="P334" s="348">
        <f t="shared" si="179"/>
        <v>115200</v>
      </c>
    </row>
    <row r="335" spans="1:16" x14ac:dyDescent="0.25">
      <c r="A335" s="114" t="s">
        <v>46</v>
      </c>
      <c r="B335" s="63" t="s">
        <v>55</v>
      </c>
      <c r="C335" s="72" t="s">
        <v>109</v>
      </c>
      <c r="D335" s="72" t="s">
        <v>94</v>
      </c>
      <c r="E335" s="44">
        <v>926</v>
      </c>
      <c r="F335" s="111">
        <v>14210</v>
      </c>
      <c r="G335" s="110" t="s">
        <v>47</v>
      </c>
      <c r="H335" s="230">
        <f>SUM(H336)</f>
        <v>3600</v>
      </c>
      <c r="I335" s="230">
        <f>SUM(I336)</f>
        <v>0</v>
      </c>
      <c r="J335" s="230">
        <f t="shared" si="183"/>
        <v>3600</v>
      </c>
      <c r="K335" s="230">
        <f t="shared" ref="K335:O335" si="214">SUM(K336)</f>
        <v>3600</v>
      </c>
      <c r="L335" s="230">
        <f t="shared" si="214"/>
        <v>0</v>
      </c>
      <c r="M335" s="348">
        <f t="shared" si="178"/>
        <v>3600</v>
      </c>
      <c r="N335" s="230">
        <f t="shared" si="214"/>
        <v>3600</v>
      </c>
      <c r="O335" s="230">
        <f t="shared" si="214"/>
        <v>0</v>
      </c>
      <c r="P335" s="348">
        <f t="shared" si="179"/>
        <v>3600</v>
      </c>
    </row>
    <row r="336" spans="1:16" x14ac:dyDescent="0.25">
      <c r="A336" s="114" t="s">
        <v>139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14210</v>
      </c>
      <c r="G336" s="110" t="s">
        <v>138</v>
      </c>
      <c r="H336" s="230">
        <f>SUM(Лист1!G206)</f>
        <v>3600</v>
      </c>
      <c r="I336" s="230">
        <f>SUM(Лист1!H206)</f>
        <v>0</v>
      </c>
      <c r="J336" s="230">
        <f t="shared" si="183"/>
        <v>3600</v>
      </c>
      <c r="K336" s="230">
        <f>SUM(Лист1!J206)</f>
        <v>3600</v>
      </c>
      <c r="L336" s="230">
        <f>SUM(Лист1!K206)</f>
        <v>0</v>
      </c>
      <c r="M336" s="348">
        <f t="shared" si="178"/>
        <v>3600</v>
      </c>
      <c r="N336" s="230">
        <f>SUM(Лист1!M206)</f>
        <v>3600</v>
      </c>
      <c r="O336" s="230">
        <f>SUM(Лист1!N206)</f>
        <v>0</v>
      </c>
      <c r="P336" s="348">
        <f t="shared" si="179"/>
        <v>3600</v>
      </c>
    </row>
    <row r="337" spans="1:16" ht="51.75" x14ac:dyDescent="0.25">
      <c r="A337" s="249" t="s">
        <v>276</v>
      </c>
      <c r="B337" s="65" t="s">
        <v>55</v>
      </c>
      <c r="C337" s="71" t="s">
        <v>109</v>
      </c>
      <c r="D337" s="71" t="s">
        <v>94</v>
      </c>
      <c r="E337" s="59">
        <v>926</v>
      </c>
      <c r="F337" s="140" t="s">
        <v>277</v>
      </c>
      <c r="G337" s="141" t="s">
        <v>7</v>
      </c>
      <c r="H337" s="92">
        <f>SUM(H338)</f>
        <v>0</v>
      </c>
      <c r="I337" s="92">
        <f>SUM(I338)</f>
        <v>0</v>
      </c>
      <c r="J337" s="230">
        <f t="shared" si="183"/>
        <v>0</v>
      </c>
      <c r="K337" s="92">
        <f t="shared" ref="K337:O337" si="215">SUM(K338)</f>
        <v>0</v>
      </c>
      <c r="L337" s="92">
        <f t="shared" si="215"/>
        <v>0</v>
      </c>
      <c r="M337" s="314">
        <f t="shared" si="178"/>
        <v>0</v>
      </c>
      <c r="N337" s="92">
        <f t="shared" si="215"/>
        <v>1063829.79</v>
      </c>
      <c r="O337" s="92">
        <f t="shared" si="215"/>
        <v>0</v>
      </c>
      <c r="P337" s="314">
        <f t="shared" si="179"/>
        <v>1063829.79</v>
      </c>
    </row>
    <row r="338" spans="1:16" ht="23.25" x14ac:dyDescent="0.25">
      <c r="A338" s="149" t="s">
        <v>15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 t="s">
        <v>277</v>
      </c>
      <c r="G338" s="110" t="s">
        <v>16</v>
      </c>
      <c r="H338" s="230">
        <f t="shared" ref="H338:O338" si="216">SUM(H339)</f>
        <v>0</v>
      </c>
      <c r="I338" s="230">
        <f t="shared" si="216"/>
        <v>0</v>
      </c>
      <c r="J338" s="230">
        <f t="shared" si="183"/>
        <v>0</v>
      </c>
      <c r="K338" s="230">
        <f t="shared" si="216"/>
        <v>0</v>
      </c>
      <c r="L338" s="230">
        <f t="shared" si="216"/>
        <v>0</v>
      </c>
      <c r="M338" s="314">
        <f t="shared" si="178"/>
        <v>0</v>
      </c>
      <c r="N338" s="230">
        <f t="shared" si="216"/>
        <v>1063829.79</v>
      </c>
      <c r="O338" s="230">
        <f t="shared" si="216"/>
        <v>0</v>
      </c>
      <c r="P338" s="348">
        <f t="shared" si="179"/>
        <v>1063829.79</v>
      </c>
    </row>
    <row r="339" spans="1:16" x14ac:dyDescent="0.25">
      <c r="A339" s="260" t="s">
        <v>145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 t="s">
        <v>277</v>
      </c>
      <c r="G339" s="110" t="s">
        <v>144</v>
      </c>
      <c r="H339" s="230">
        <f>SUM(Лист1!G181)</f>
        <v>0</v>
      </c>
      <c r="I339" s="230">
        <f>SUM(Лист1!H181)</f>
        <v>0</v>
      </c>
      <c r="J339" s="230">
        <f t="shared" si="183"/>
        <v>0</v>
      </c>
      <c r="K339" s="230">
        <f>SUM(Лист1!J181)</f>
        <v>0</v>
      </c>
      <c r="L339" s="230">
        <f>SUM(Лист1!K181)</f>
        <v>0</v>
      </c>
      <c r="M339" s="314">
        <f t="shared" si="178"/>
        <v>0</v>
      </c>
      <c r="N339" s="230">
        <f>SUM(Лист1!M181)</f>
        <v>1063829.79</v>
      </c>
      <c r="O339" s="230">
        <f>SUM(Лист1!N181)</f>
        <v>0</v>
      </c>
      <c r="P339" s="348">
        <f t="shared" si="179"/>
        <v>1063829.79</v>
      </c>
    </row>
    <row r="340" spans="1:16" ht="51.75" x14ac:dyDescent="0.25">
      <c r="A340" s="249" t="s">
        <v>354</v>
      </c>
      <c r="B340" s="65" t="s">
        <v>55</v>
      </c>
      <c r="C340" s="71" t="s">
        <v>109</v>
      </c>
      <c r="D340" s="71" t="s">
        <v>94</v>
      </c>
      <c r="E340" s="59">
        <v>926</v>
      </c>
      <c r="F340" s="140" t="s">
        <v>355</v>
      </c>
      <c r="G340" s="141" t="s">
        <v>7</v>
      </c>
      <c r="H340" s="92">
        <f t="shared" ref="H340:I340" si="217">SUM(H341)</f>
        <v>0</v>
      </c>
      <c r="I340" s="92">
        <f t="shared" si="217"/>
        <v>0</v>
      </c>
      <c r="J340" s="230">
        <f t="shared" si="183"/>
        <v>0</v>
      </c>
      <c r="K340" s="92">
        <f t="shared" ref="K340:O340" si="218">SUM(K341)</f>
        <v>0</v>
      </c>
      <c r="L340" s="92">
        <f t="shared" si="218"/>
        <v>0</v>
      </c>
      <c r="M340" s="314">
        <f t="shared" si="178"/>
        <v>0</v>
      </c>
      <c r="N340" s="92">
        <f t="shared" si="218"/>
        <v>0</v>
      </c>
      <c r="O340" s="92">
        <f t="shared" si="218"/>
        <v>0</v>
      </c>
      <c r="P340" s="314">
        <f t="shared" si="179"/>
        <v>0</v>
      </c>
    </row>
    <row r="341" spans="1:16" ht="23.25" x14ac:dyDescent="0.25">
      <c r="A341" s="149" t="s">
        <v>15</v>
      </c>
      <c r="B341" s="63" t="s">
        <v>55</v>
      </c>
      <c r="C341" s="72" t="s">
        <v>109</v>
      </c>
      <c r="D341" s="72" t="s">
        <v>94</v>
      </c>
      <c r="E341" s="44">
        <v>926</v>
      </c>
      <c r="F341" s="111" t="s">
        <v>355</v>
      </c>
      <c r="G341" s="110" t="s">
        <v>16</v>
      </c>
      <c r="H341" s="230">
        <f t="shared" ref="H341:O341" si="219">SUM(H342)</f>
        <v>0</v>
      </c>
      <c r="I341" s="230">
        <f t="shared" si="219"/>
        <v>0</v>
      </c>
      <c r="J341" s="230">
        <f t="shared" si="183"/>
        <v>0</v>
      </c>
      <c r="K341" s="230">
        <f t="shared" si="219"/>
        <v>0</v>
      </c>
      <c r="L341" s="230">
        <f t="shared" si="219"/>
        <v>0</v>
      </c>
      <c r="M341" s="314">
        <f t="shared" si="178"/>
        <v>0</v>
      </c>
      <c r="N341" s="230">
        <f t="shared" si="219"/>
        <v>0</v>
      </c>
      <c r="O341" s="230">
        <f t="shared" si="219"/>
        <v>0</v>
      </c>
      <c r="P341" s="314">
        <f t="shared" si="179"/>
        <v>0</v>
      </c>
    </row>
    <row r="342" spans="1:16" x14ac:dyDescent="0.25">
      <c r="A342" s="260" t="s">
        <v>145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 t="s">
        <v>355</v>
      </c>
      <c r="G342" s="110" t="s">
        <v>144</v>
      </c>
      <c r="H342" s="230">
        <f>SUM(Лист1!G187)</f>
        <v>0</v>
      </c>
      <c r="I342" s="230">
        <f>SUM(Лист1!H187)</f>
        <v>0</v>
      </c>
      <c r="J342" s="230">
        <f t="shared" si="183"/>
        <v>0</v>
      </c>
      <c r="K342" s="230">
        <f>SUM(Лист1!J187)</f>
        <v>0</v>
      </c>
      <c r="L342" s="230">
        <f>SUM(Лист1!K187)</f>
        <v>0</v>
      </c>
      <c r="M342" s="314">
        <f t="shared" si="178"/>
        <v>0</v>
      </c>
      <c r="N342" s="230">
        <f>SUM(Лист1!M187)</f>
        <v>0</v>
      </c>
      <c r="O342" s="230">
        <f>SUM(Лист1!N187)</f>
        <v>0</v>
      </c>
      <c r="P342" s="314">
        <f t="shared" si="179"/>
        <v>0</v>
      </c>
    </row>
    <row r="343" spans="1:16" ht="45" x14ac:dyDescent="0.25">
      <c r="A343" s="277" t="s">
        <v>459</v>
      </c>
      <c r="B343" s="65" t="s">
        <v>55</v>
      </c>
      <c r="C343" s="65" t="s">
        <v>109</v>
      </c>
      <c r="D343" s="65" t="s">
        <v>457</v>
      </c>
      <c r="E343" s="48"/>
      <c r="F343" s="263"/>
      <c r="G343" s="110"/>
      <c r="H343" s="209">
        <f>SUM(H344)</f>
        <v>54897</v>
      </c>
      <c r="I343" s="209">
        <f>SUM(I344)</f>
        <v>0</v>
      </c>
      <c r="J343" s="209">
        <f t="shared" ref="J343:J346" si="220">SUM(H343+I343)</f>
        <v>54897</v>
      </c>
      <c r="K343" s="230"/>
      <c r="L343" s="230"/>
      <c r="M343" s="314"/>
      <c r="N343" s="230"/>
      <c r="O343" s="230"/>
      <c r="P343" s="314"/>
    </row>
    <row r="344" spans="1:16" x14ac:dyDescent="0.25">
      <c r="A344" s="249" t="s">
        <v>456</v>
      </c>
      <c r="B344" s="65" t="s">
        <v>55</v>
      </c>
      <c r="C344" s="71" t="s">
        <v>109</v>
      </c>
      <c r="D344" s="65" t="s">
        <v>457</v>
      </c>
      <c r="E344" s="59">
        <v>926</v>
      </c>
      <c r="F344" s="275" t="s">
        <v>458</v>
      </c>
      <c r="G344" s="141" t="s">
        <v>7</v>
      </c>
      <c r="H344" s="92">
        <f t="shared" ref="H344:I344" si="221">SUM(H345)</f>
        <v>54897</v>
      </c>
      <c r="I344" s="92">
        <f t="shared" si="221"/>
        <v>0</v>
      </c>
      <c r="J344" s="209">
        <f t="shared" si="220"/>
        <v>54897</v>
      </c>
      <c r="K344" s="230"/>
      <c r="L344" s="230"/>
      <c r="M344" s="314"/>
      <c r="N344" s="230"/>
      <c r="O344" s="230"/>
      <c r="P344" s="314"/>
    </row>
    <row r="345" spans="1:16" ht="23.25" x14ac:dyDescent="0.25">
      <c r="A345" s="149" t="s">
        <v>15</v>
      </c>
      <c r="B345" s="63" t="s">
        <v>55</v>
      </c>
      <c r="C345" s="72" t="s">
        <v>109</v>
      </c>
      <c r="D345" s="79" t="s">
        <v>457</v>
      </c>
      <c r="E345" s="44">
        <v>926</v>
      </c>
      <c r="F345" s="263" t="s">
        <v>458</v>
      </c>
      <c r="G345" s="110" t="s">
        <v>16</v>
      </c>
      <c r="H345" s="230">
        <f t="shared" ref="H345:I345" si="222">SUM(H346)</f>
        <v>54897</v>
      </c>
      <c r="I345" s="230">
        <f t="shared" si="222"/>
        <v>0</v>
      </c>
      <c r="J345" s="230">
        <f t="shared" si="220"/>
        <v>54897</v>
      </c>
      <c r="K345" s="230"/>
      <c r="L345" s="230"/>
      <c r="M345" s="314"/>
      <c r="N345" s="230"/>
      <c r="O345" s="230"/>
      <c r="P345" s="314"/>
    </row>
    <row r="346" spans="1:16" x14ac:dyDescent="0.25">
      <c r="A346" s="260" t="s">
        <v>145</v>
      </c>
      <c r="B346" s="63" t="s">
        <v>55</v>
      </c>
      <c r="C346" s="72" t="s">
        <v>109</v>
      </c>
      <c r="D346" s="79" t="s">
        <v>457</v>
      </c>
      <c r="E346" s="44">
        <v>926</v>
      </c>
      <c r="F346" s="263" t="s">
        <v>458</v>
      </c>
      <c r="G346" s="110" t="s">
        <v>144</v>
      </c>
      <c r="H346" s="230">
        <f>SUM(Лист1!G185)</f>
        <v>54897</v>
      </c>
      <c r="I346" s="230">
        <f>SUM(Лист1!H185)</f>
        <v>0</v>
      </c>
      <c r="J346" s="230">
        <f t="shared" si="220"/>
        <v>54897</v>
      </c>
      <c r="K346" s="230"/>
      <c r="L346" s="230"/>
      <c r="M346" s="314"/>
      <c r="N346" s="230"/>
      <c r="O346" s="230"/>
      <c r="P346" s="314"/>
    </row>
    <row r="347" spans="1:16" ht="18" x14ac:dyDescent="0.25">
      <c r="A347" s="155" t="s">
        <v>262</v>
      </c>
      <c r="B347" s="66" t="s">
        <v>55</v>
      </c>
      <c r="C347" s="70" t="s">
        <v>142</v>
      </c>
      <c r="D347" s="71"/>
      <c r="E347" s="142"/>
      <c r="F347" s="140"/>
      <c r="G347" s="141"/>
      <c r="H347" s="92">
        <f>SUM(H348)</f>
        <v>2309699</v>
      </c>
      <c r="I347" s="92">
        <f>SUM(I348)</f>
        <v>0</v>
      </c>
      <c r="J347" s="209">
        <f t="shared" si="183"/>
        <v>2309699</v>
      </c>
      <c r="K347" s="92">
        <f t="shared" ref="K347:O347" si="223">SUM(K348)</f>
        <v>2211984</v>
      </c>
      <c r="L347" s="92">
        <f t="shared" si="223"/>
        <v>0</v>
      </c>
      <c r="M347" s="314">
        <f t="shared" si="178"/>
        <v>2211984</v>
      </c>
      <c r="N347" s="92">
        <f t="shared" si="223"/>
        <v>2123967</v>
      </c>
      <c r="O347" s="92">
        <f t="shared" si="223"/>
        <v>0</v>
      </c>
      <c r="P347" s="314">
        <f t="shared" si="179"/>
        <v>2123967</v>
      </c>
    </row>
    <row r="348" spans="1:16" ht="26.25" x14ac:dyDescent="0.25">
      <c r="A348" s="56" t="s">
        <v>126</v>
      </c>
      <c r="B348" s="66" t="s">
        <v>55</v>
      </c>
      <c r="C348" s="70" t="s">
        <v>142</v>
      </c>
      <c r="D348" s="70" t="s">
        <v>37</v>
      </c>
      <c r="E348" s="44"/>
      <c r="F348" s="111"/>
      <c r="G348" s="110"/>
      <c r="H348" s="92">
        <f t="shared" ref="H348:O349" si="224">SUM(H349)</f>
        <v>2309699</v>
      </c>
      <c r="I348" s="92">
        <f t="shared" si="224"/>
        <v>0</v>
      </c>
      <c r="J348" s="209">
        <f t="shared" si="183"/>
        <v>2309699</v>
      </c>
      <c r="K348" s="92">
        <f t="shared" si="224"/>
        <v>2211984</v>
      </c>
      <c r="L348" s="92">
        <f t="shared" si="224"/>
        <v>0</v>
      </c>
      <c r="M348" s="314">
        <f t="shared" si="178"/>
        <v>2211984</v>
      </c>
      <c r="N348" s="92">
        <f t="shared" si="224"/>
        <v>2123967</v>
      </c>
      <c r="O348" s="92">
        <f t="shared" si="224"/>
        <v>0</v>
      </c>
      <c r="P348" s="314">
        <f t="shared" si="179"/>
        <v>2123967</v>
      </c>
    </row>
    <row r="349" spans="1:16" ht="26.25" x14ac:dyDescent="0.25">
      <c r="A349" s="56" t="s">
        <v>134</v>
      </c>
      <c r="B349" s="66" t="s">
        <v>55</v>
      </c>
      <c r="C349" s="70" t="s">
        <v>142</v>
      </c>
      <c r="D349" s="70" t="s">
        <v>94</v>
      </c>
      <c r="E349" s="44"/>
      <c r="F349" s="111"/>
      <c r="G349" s="110"/>
      <c r="H349" s="92">
        <f>SUM(H350)</f>
        <v>2309699</v>
      </c>
      <c r="I349" s="92">
        <f>SUM(I350)</f>
        <v>0</v>
      </c>
      <c r="J349" s="209">
        <f t="shared" si="183"/>
        <v>2309699</v>
      </c>
      <c r="K349" s="92">
        <f t="shared" si="224"/>
        <v>2211984</v>
      </c>
      <c r="L349" s="92">
        <f t="shared" si="224"/>
        <v>0</v>
      </c>
      <c r="M349" s="314">
        <f t="shared" si="178"/>
        <v>2211984</v>
      </c>
      <c r="N349" s="92">
        <f t="shared" si="224"/>
        <v>2123967</v>
      </c>
      <c r="O349" s="92">
        <f t="shared" si="224"/>
        <v>0</v>
      </c>
      <c r="P349" s="314">
        <f t="shared" si="179"/>
        <v>2123967</v>
      </c>
    </row>
    <row r="350" spans="1:16" ht="24.75" x14ac:dyDescent="0.25">
      <c r="A350" s="85" t="s">
        <v>27</v>
      </c>
      <c r="B350" s="65" t="s">
        <v>55</v>
      </c>
      <c r="C350" s="71" t="s">
        <v>142</v>
      </c>
      <c r="D350" s="71" t="s">
        <v>94</v>
      </c>
      <c r="E350" s="142" t="s">
        <v>63</v>
      </c>
      <c r="F350" s="142" t="s">
        <v>180</v>
      </c>
      <c r="G350" s="142" t="s">
        <v>7</v>
      </c>
      <c r="H350" s="92">
        <f>SUM(H351+H353)</f>
        <v>2309699</v>
      </c>
      <c r="I350" s="92">
        <f>SUM(I351+I353)</f>
        <v>0</v>
      </c>
      <c r="J350" s="209">
        <f t="shared" si="183"/>
        <v>2309699</v>
      </c>
      <c r="K350" s="92">
        <f t="shared" ref="K350:N350" si="225">SUM(K351+K353)</f>
        <v>2211984</v>
      </c>
      <c r="L350" s="92">
        <f t="shared" ref="L350" si="226">SUM(L351+L353)</f>
        <v>0</v>
      </c>
      <c r="M350" s="314">
        <f t="shared" si="178"/>
        <v>2211984</v>
      </c>
      <c r="N350" s="92">
        <f t="shared" si="225"/>
        <v>2123967</v>
      </c>
      <c r="O350" s="92">
        <f t="shared" ref="O350" si="227">SUM(O351+O353)</f>
        <v>0</v>
      </c>
      <c r="P350" s="314">
        <f t="shared" si="179"/>
        <v>2123967</v>
      </c>
    </row>
    <row r="351" spans="1:16" ht="34.5" x14ac:dyDescent="0.25">
      <c r="A351" s="46" t="s">
        <v>28</v>
      </c>
      <c r="B351" s="63" t="s">
        <v>55</v>
      </c>
      <c r="C351" s="72" t="s">
        <v>142</v>
      </c>
      <c r="D351" s="72" t="s">
        <v>94</v>
      </c>
      <c r="E351" s="116" t="s">
        <v>63</v>
      </c>
      <c r="F351" s="116" t="s">
        <v>180</v>
      </c>
      <c r="G351" s="116" t="s">
        <v>29</v>
      </c>
      <c r="H351" s="230">
        <f>SUM(H352)</f>
        <v>2037345</v>
      </c>
      <c r="I351" s="230">
        <f>SUM(I352)</f>
        <v>0</v>
      </c>
      <c r="J351" s="230">
        <f t="shared" si="183"/>
        <v>2037345</v>
      </c>
      <c r="K351" s="230">
        <f t="shared" ref="K351:O351" si="228">SUM(K352)</f>
        <v>2037345</v>
      </c>
      <c r="L351" s="230">
        <f t="shared" si="228"/>
        <v>0</v>
      </c>
      <c r="M351" s="348">
        <f t="shared" si="178"/>
        <v>2037345</v>
      </c>
      <c r="N351" s="230">
        <f t="shared" si="228"/>
        <v>2037345</v>
      </c>
      <c r="O351" s="230">
        <f t="shared" si="228"/>
        <v>0</v>
      </c>
      <c r="P351" s="348">
        <f t="shared" si="179"/>
        <v>2037345</v>
      </c>
    </row>
    <row r="352" spans="1:16" x14ac:dyDescent="0.25">
      <c r="A352" s="46" t="s">
        <v>30</v>
      </c>
      <c r="B352" s="63" t="s">
        <v>55</v>
      </c>
      <c r="C352" s="72" t="s">
        <v>142</v>
      </c>
      <c r="D352" s="72" t="s">
        <v>94</v>
      </c>
      <c r="E352" s="116" t="s">
        <v>63</v>
      </c>
      <c r="F352" s="116" t="s">
        <v>180</v>
      </c>
      <c r="G352" s="116" t="s">
        <v>31</v>
      </c>
      <c r="H352" s="230">
        <f>SUM(Лист1!G209)</f>
        <v>2037345</v>
      </c>
      <c r="I352" s="230">
        <f>SUM(Лист1!H209)</f>
        <v>0</v>
      </c>
      <c r="J352" s="230">
        <f t="shared" si="183"/>
        <v>2037345</v>
      </c>
      <c r="K352" s="230">
        <f>SUM(Лист1!J209)</f>
        <v>2037345</v>
      </c>
      <c r="L352" s="230">
        <f>SUM(Лист1!K209)</f>
        <v>0</v>
      </c>
      <c r="M352" s="348">
        <f t="shared" si="178"/>
        <v>2037345</v>
      </c>
      <c r="N352" s="230">
        <f>SUM(Лист1!M209)</f>
        <v>2037345</v>
      </c>
      <c r="O352" s="230">
        <f>SUM(Лист1!N209)</f>
        <v>0</v>
      </c>
      <c r="P352" s="348">
        <f t="shared" si="179"/>
        <v>2037345</v>
      </c>
    </row>
    <row r="353" spans="1:16" x14ac:dyDescent="0.25">
      <c r="A353" s="46" t="s">
        <v>11</v>
      </c>
      <c r="B353" s="63" t="s">
        <v>55</v>
      </c>
      <c r="C353" s="72" t="s">
        <v>142</v>
      </c>
      <c r="D353" s="72" t="s">
        <v>94</v>
      </c>
      <c r="E353" s="116" t="s">
        <v>63</v>
      </c>
      <c r="F353" s="116" t="s">
        <v>180</v>
      </c>
      <c r="G353" s="116" t="s">
        <v>12</v>
      </c>
      <c r="H353" s="230">
        <f>SUM(H354)</f>
        <v>272354</v>
      </c>
      <c r="I353" s="230">
        <f>SUM(I354)</f>
        <v>0</v>
      </c>
      <c r="J353" s="230">
        <f t="shared" si="183"/>
        <v>272354</v>
      </c>
      <c r="K353" s="230">
        <f t="shared" ref="K353:O353" si="229">SUM(K354)</f>
        <v>174639</v>
      </c>
      <c r="L353" s="230">
        <f t="shared" si="229"/>
        <v>0</v>
      </c>
      <c r="M353" s="348">
        <f t="shared" si="178"/>
        <v>174639</v>
      </c>
      <c r="N353" s="230">
        <f t="shared" si="229"/>
        <v>86622</v>
      </c>
      <c r="O353" s="230">
        <f t="shared" si="229"/>
        <v>0</v>
      </c>
      <c r="P353" s="348">
        <f t="shared" si="179"/>
        <v>86622</v>
      </c>
    </row>
    <row r="354" spans="1:16" x14ac:dyDescent="0.25">
      <c r="A354" s="114" t="s">
        <v>154</v>
      </c>
      <c r="B354" s="63" t="s">
        <v>55</v>
      </c>
      <c r="C354" s="72" t="s">
        <v>142</v>
      </c>
      <c r="D354" s="72" t="s">
        <v>94</v>
      </c>
      <c r="E354" s="116" t="s">
        <v>63</v>
      </c>
      <c r="F354" s="116" t="s">
        <v>180</v>
      </c>
      <c r="G354" s="116" t="s">
        <v>14</v>
      </c>
      <c r="H354" s="230">
        <f>SUM(Лист1!G211)</f>
        <v>272354</v>
      </c>
      <c r="I354" s="230">
        <f>SUM(Лист1!H211)</f>
        <v>0</v>
      </c>
      <c r="J354" s="230">
        <f t="shared" si="183"/>
        <v>272354</v>
      </c>
      <c r="K354" s="230">
        <f>SUM(Лист1!J211)</f>
        <v>174639</v>
      </c>
      <c r="L354" s="230">
        <f>SUM(Лист1!K211)</f>
        <v>0</v>
      </c>
      <c r="M354" s="348">
        <f t="shared" si="178"/>
        <v>174639</v>
      </c>
      <c r="N354" s="230">
        <f>SUM(Лист1!M211)</f>
        <v>86622</v>
      </c>
      <c r="O354" s="230">
        <f>SUM(Лист1!N211)</f>
        <v>0</v>
      </c>
      <c r="P354" s="348">
        <f t="shared" si="179"/>
        <v>86622</v>
      </c>
    </row>
    <row r="355" spans="1:16" ht="18" x14ac:dyDescent="0.25">
      <c r="A355" s="155" t="s">
        <v>423</v>
      </c>
      <c r="B355" s="66" t="s">
        <v>55</v>
      </c>
      <c r="C355" s="70" t="s">
        <v>416</v>
      </c>
      <c r="D355" s="71"/>
      <c r="E355" s="142"/>
      <c r="F355" s="140"/>
      <c r="G355" s="141"/>
      <c r="H355" s="92">
        <f>SUM(H356+H373)</f>
        <v>21229457.550000001</v>
      </c>
      <c r="I355" s="92">
        <f t="shared" ref="I355:J355" si="230">SUM(I356+I373)</f>
        <v>978467</v>
      </c>
      <c r="J355" s="92">
        <f t="shared" si="230"/>
        <v>22207924.550000001</v>
      </c>
      <c r="K355" s="92">
        <f t="shared" ref="K355:O355" si="231">SUM(K356)</f>
        <v>12163470.17</v>
      </c>
      <c r="L355" s="92">
        <f t="shared" si="231"/>
        <v>0</v>
      </c>
      <c r="M355" s="314">
        <f t="shared" si="178"/>
        <v>12163470.17</v>
      </c>
      <c r="N355" s="92">
        <f t="shared" si="231"/>
        <v>11737270.17</v>
      </c>
      <c r="O355" s="92">
        <f t="shared" si="231"/>
        <v>0</v>
      </c>
      <c r="P355" s="314">
        <f t="shared" si="179"/>
        <v>11737270.17</v>
      </c>
    </row>
    <row r="356" spans="1:16" ht="26.25" x14ac:dyDescent="0.25">
      <c r="A356" s="56" t="s">
        <v>424</v>
      </c>
      <c r="B356" s="66" t="s">
        <v>55</v>
      </c>
      <c r="C356" s="70" t="s">
        <v>416</v>
      </c>
      <c r="D356" s="70" t="s">
        <v>37</v>
      </c>
      <c r="E356" s="44"/>
      <c r="F356" s="111"/>
      <c r="G356" s="110"/>
      <c r="H356" s="92">
        <f t="shared" ref="H356:O356" si="232">SUM(H357)</f>
        <v>18777930.550000001</v>
      </c>
      <c r="I356" s="92">
        <f t="shared" si="232"/>
        <v>978467</v>
      </c>
      <c r="J356" s="209">
        <f t="shared" si="183"/>
        <v>19756397.550000001</v>
      </c>
      <c r="K356" s="92">
        <f t="shared" si="232"/>
        <v>12163470.17</v>
      </c>
      <c r="L356" s="92">
        <f t="shared" si="232"/>
        <v>0</v>
      </c>
      <c r="M356" s="314">
        <f t="shared" si="178"/>
        <v>12163470.17</v>
      </c>
      <c r="N356" s="92">
        <f t="shared" si="232"/>
        <v>11737270.17</v>
      </c>
      <c r="O356" s="92">
        <f t="shared" si="232"/>
        <v>0</v>
      </c>
      <c r="P356" s="314">
        <f t="shared" si="179"/>
        <v>11737270.17</v>
      </c>
    </row>
    <row r="357" spans="1:16" ht="26.25" x14ac:dyDescent="0.25">
      <c r="A357" s="56" t="s">
        <v>425</v>
      </c>
      <c r="B357" s="66" t="s">
        <v>55</v>
      </c>
      <c r="C357" s="70" t="s">
        <v>416</v>
      </c>
      <c r="D357" s="70" t="s">
        <v>94</v>
      </c>
      <c r="E357" s="44"/>
      <c r="F357" s="111"/>
      <c r="G357" s="110"/>
      <c r="H357" s="92">
        <f>SUM(H358+H364+H367+H370)</f>
        <v>18777930.550000001</v>
      </c>
      <c r="I357" s="92">
        <f>SUM(I358+I364+I367+I370)</f>
        <v>978467</v>
      </c>
      <c r="J357" s="92">
        <f>SUM(J358+J364+J367+J370)</f>
        <v>19756397.550000001</v>
      </c>
      <c r="K357" s="92">
        <f t="shared" ref="K357:N357" si="233">SUM(K358+K364+K374)</f>
        <v>12163470.17</v>
      </c>
      <c r="L357" s="92">
        <f t="shared" ref="L357" si="234">SUM(L358+L364+L374)</f>
        <v>0</v>
      </c>
      <c r="M357" s="314">
        <f t="shared" ref="M357:M430" si="235">SUM(K357+L357)</f>
        <v>12163470.17</v>
      </c>
      <c r="N357" s="92">
        <f t="shared" si="233"/>
        <v>11737270.17</v>
      </c>
      <c r="O357" s="92">
        <f t="shared" ref="O357" si="236">SUM(O358+O364+O374)</f>
        <v>0</v>
      </c>
      <c r="P357" s="314">
        <f t="shared" ref="P357:P430" si="237">SUM(N357+O357)</f>
        <v>11737270.17</v>
      </c>
    </row>
    <row r="358" spans="1:16" x14ac:dyDescent="0.25">
      <c r="A358" s="124" t="s">
        <v>229</v>
      </c>
      <c r="B358" s="65" t="s">
        <v>55</v>
      </c>
      <c r="C358" s="71" t="s">
        <v>416</v>
      </c>
      <c r="D358" s="71" t="s">
        <v>94</v>
      </c>
      <c r="E358" s="142" t="s">
        <v>63</v>
      </c>
      <c r="F358" s="138">
        <v>82300</v>
      </c>
      <c r="G358" s="139" t="s">
        <v>7</v>
      </c>
      <c r="H358" s="92">
        <f>SUM(H362+H359)</f>
        <v>530399.6</v>
      </c>
      <c r="I358" s="92">
        <f>SUM(I362+I359)</f>
        <v>0</v>
      </c>
      <c r="J358" s="209">
        <f t="shared" si="183"/>
        <v>530399.6</v>
      </c>
      <c r="K358" s="92">
        <f t="shared" ref="K358:N358" si="238">SUM(K362+K359)</f>
        <v>150000</v>
      </c>
      <c r="L358" s="92">
        <f t="shared" ref="L358" si="239">SUM(L362+L359)</f>
        <v>0</v>
      </c>
      <c r="M358" s="314">
        <f t="shared" si="235"/>
        <v>150000</v>
      </c>
      <c r="N358" s="92">
        <f t="shared" si="238"/>
        <v>0</v>
      </c>
      <c r="O358" s="92">
        <f t="shared" ref="O358" si="240">SUM(O362+O359)</f>
        <v>0</v>
      </c>
      <c r="P358" s="314">
        <f t="shared" si="237"/>
        <v>0</v>
      </c>
    </row>
    <row r="359" spans="1:16" ht="34.9" customHeight="1" x14ac:dyDescent="0.25">
      <c r="A359" s="114" t="s">
        <v>28</v>
      </c>
      <c r="B359" s="63" t="s">
        <v>55</v>
      </c>
      <c r="C359" s="343" t="s">
        <v>416</v>
      </c>
      <c r="D359" s="72" t="s">
        <v>94</v>
      </c>
      <c r="E359" s="116" t="s">
        <v>63</v>
      </c>
      <c r="F359" s="111">
        <v>82300</v>
      </c>
      <c r="G359" s="112" t="s">
        <v>29</v>
      </c>
      <c r="H359" s="230">
        <f>SUM(H360:H361)</f>
        <v>140000</v>
      </c>
      <c r="I359" s="230">
        <f>SUM(I360:I361)</f>
        <v>0</v>
      </c>
      <c r="J359" s="230">
        <f t="shared" si="183"/>
        <v>140000</v>
      </c>
      <c r="K359" s="230">
        <f>SUM(K361+K360)</f>
        <v>60000</v>
      </c>
      <c r="L359" s="230">
        <f>SUM(L361+L360)</f>
        <v>0</v>
      </c>
      <c r="M359" s="348">
        <f t="shared" si="235"/>
        <v>60000</v>
      </c>
      <c r="N359" s="230">
        <f>SUM(N361)</f>
        <v>0</v>
      </c>
      <c r="O359" s="230">
        <f>SUM(O361)</f>
        <v>0</v>
      </c>
      <c r="P359" s="314">
        <f t="shared" si="237"/>
        <v>0</v>
      </c>
    </row>
    <row r="360" spans="1:16" x14ac:dyDescent="0.25">
      <c r="A360" s="149" t="s">
        <v>32</v>
      </c>
      <c r="B360" s="63" t="s">
        <v>55</v>
      </c>
      <c r="C360" s="343" t="s">
        <v>416</v>
      </c>
      <c r="D360" s="72" t="s">
        <v>94</v>
      </c>
      <c r="E360" s="116" t="s">
        <v>63</v>
      </c>
      <c r="F360" s="111">
        <v>82300</v>
      </c>
      <c r="G360" s="112" t="s">
        <v>33</v>
      </c>
      <c r="H360" s="230">
        <f>SUM(Лист1!G216)</f>
        <v>140000</v>
      </c>
      <c r="I360" s="230">
        <f>SUM(Лист1!H216)</f>
        <v>0</v>
      </c>
      <c r="J360" s="230">
        <f t="shared" ref="J360" si="241">SUM(H360+I360)</f>
        <v>140000</v>
      </c>
      <c r="K360" s="230">
        <f>SUM(Лист1!J216)</f>
        <v>60000</v>
      </c>
      <c r="L360" s="230">
        <f>SUM(Лист1!K216)</f>
        <v>0</v>
      </c>
      <c r="M360" s="348">
        <f t="shared" si="235"/>
        <v>60000</v>
      </c>
      <c r="N360" s="230"/>
      <c r="O360" s="230"/>
      <c r="P360" s="314"/>
    </row>
    <row r="361" spans="1:16" x14ac:dyDescent="0.25">
      <c r="A361" s="114" t="s">
        <v>30</v>
      </c>
      <c r="B361" s="63" t="s">
        <v>55</v>
      </c>
      <c r="C361" s="343" t="s">
        <v>416</v>
      </c>
      <c r="D361" s="72" t="s">
        <v>94</v>
      </c>
      <c r="E361" s="116" t="s">
        <v>63</v>
      </c>
      <c r="F361" s="111">
        <v>82300</v>
      </c>
      <c r="G361" s="112" t="s">
        <v>31</v>
      </c>
      <c r="H361" s="230">
        <f>SUM(Лист1!G217)</f>
        <v>0</v>
      </c>
      <c r="I361" s="230">
        <f>SUM(Лист1!H217)</f>
        <v>0</v>
      </c>
      <c r="J361" s="230">
        <f t="shared" si="183"/>
        <v>0</v>
      </c>
      <c r="K361" s="230">
        <f>SUM(Лист1!J217)</f>
        <v>0</v>
      </c>
      <c r="L361" s="230">
        <f>SUM(Лист1!K217)</f>
        <v>0</v>
      </c>
      <c r="M361" s="348">
        <f t="shared" si="235"/>
        <v>0</v>
      </c>
      <c r="N361" s="230">
        <f>SUM(Лист1!M217)</f>
        <v>0</v>
      </c>
      <c r="O361" s="230">
        <f>SUM(Лист1!N217)</f>
        <v>0</v>
      </c>
      <c r="P361" s="314">
        <f t="shared" si="237"/>
        <v>0</v>
      </c>
    </row>
    <row r="362" spans="1:16" x14ac:dyDescent="0.25">
      <c r="A362" s="114" t="s">
        <v>11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82300</v>
      </c>
      <c r="G362" s="112" t="s">
        <v>12</v>
      </c>
      <c r="H362" s="230">
        <f>SUM(H363)</f>
        <v>390399.6</v>
      </c>
      <c r="I362" s="230">
        <f>SUM(I363)</f>
        <v>0</v>
      </c>
      <c r="J362" s="230">
        <f t="shared" si="183"/>
        <v>390399.6</v>
      </c>
      <c r="K362" s="230">
        <f t="shared" ref="K362:O362" si="242">SUM(K363)</f>
        <v>90000</v>
      </c>
      <c r="L362" s="230">
        <f t="shared" si="242"/>
        <v>0</v>
      </c>
      <c r="M362" s="348">
        <f t="shared" si="235"/>
        <v>90000</v>
      </c>
      <c r="N362" s="230">
        <f t="shared" si="242"/>
        <v>0</v>
      </c>
      <c r="O362" s="230">
        <f t="shared" si="242"/>
        <v>0</v>
      </c>
      <c r="P362" s="314">
        <f t="shared" si="237"/>
        <v>0</v>
      </c>
    </row>
    <row r="363" spans="1:16" x14ac:dyDescent="0.25">
      <c r="A363" s="114" t="s">
        <v>154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82300</v>
      </c>
      <c r="G363" s="112" t="s">
        <v>14</v>
      </c>
      <c r="H363" s="230">
        <f>SUM(Лист1!G219)</f>
        <v>390399.6</v>
      </c>
      <c r="I363" s="230">
        <f>SUM(Лист1!H219)</f>
        <v>0</v>
      </c>
      <c r="J363" s="230">
        <f t="shared" si="183"/>
        <v>390399.6</v>
      </c>
      <c r="K363" s="230">
        <f>SUM(Лист1!J219)</f>
        <v>90000</v>
      </c>
      <c r="L363" s="230">
        <f>SUM(Лист1!K219)</f>
        <v>0</v>
      </c>
      <c r="M363" s="348">
        <f t="shared" si="235"/>
        <v>90000</v>
      </c>
      <c r="N363" s="230">
        <f>SUM(Лист1!M219)</f>
        <v>0</v>
      </c>
      <c r="O363" s="230">
        <f>SUM(Лист1!N219)</f>
        <v>0</v>
      </c>
      <c r="P363" s="314">
        <f t="shared" si="237"/>
        <v>0</v>
      </c>
    </row>
    <row r="364" spans="1:16" x14ac:dyDescent="0.25">
      <c r="A364" s="249" t="s">
        <v>332</v>
      </c>
      <c r="B364" s="65" t="s">
        <v>55</v>
      </c>
      <c r="C364" s="71" t="s">
        <v>416</v>
      </c>
      <c r="D364" s="71" t="s">
        <v>94</v>
      </c>
      <c r="E364" s="142" t="s">
        <v>63</v>
      </c>
      <c r="F364" s="140">
        <v>80600</v>
      </c>
      <c r="G364" s="141" t="s">
        <v>12</v>
      </c>
      <c r="H364" s="226">
        <f>SUM(H365)</f>
        <v>12428560.01</v>
      </c>
      <c r="I364" s="226">
        <f>SUM(I365)</f>
        <v>978467</v>
      </c>
      <c r="J364" s="209">
        <f t="shared" ref="J364:J436" si="243">SUM(H364+I364)</f>
        <v>13407027.01</v>
      </c>
      <c r="K364" s="226">
        <f t="shared" ref="K364:O365" si="244">SUM(K365)</f>
        <v>12013470.17</v>
      </c>
      <c r="L364" s="226">
        <f t="shared" si="244"/>
        <v>0</v>
      </c>
      <c r="M364" s="314">
        <f t="shared" si="235"/>
        <v>12013470.17</v>
      </c>
      <c r="N364" s="226">
        <f t="shared" si="244"/>
        <v>11737270.17</v>
      </c>
      <c r="O364" s="226">
        <f t="shared" si="244"/>
        <v>0</v>
      </c>
      <c r="P364" s="314">
        <f t="shared" si="237"/>
        <v>11737270.17</v>
      </c>
    </row>
    <row r="365" spans="1:16" ht="23.25" x14ac:dyDescent="0.25">
      <c r="A365" s="149" t="s">
        <v>15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>
        <v>80600</v>
      </c>
      <c r="G365" s="112" t="s">
        <v>14</v>
      </c>
      <c r="H365" s="194">
        <f>SUM(H366)</f>
        <v>12428560.01</v>
      </c>
      <c r="I365" s="194">
        <f>SUM(I366)</f>
        <v>978467</v>
      </c>
      <c r="J365" s="230">
        <f t="shared" si="243"/>
        <v>13407027.01</v>
      </c>
      <c r="K365" s="194">
        <f t="shared" si="244"/>
        <v>12013470.17</v>
      </c>
      <c r="L365" s="194">
        <f t="shared" si="244"/>
        <v>0</v>
      </c>
      <c r="M365" s="348">
        <f t="shared" si="235"/>
        <v>12013470.17</v>
      </c>
      <c r="N365" s="194">
        <f t="shared" si="244"/>
        <v>11737270.17</v>
      </c>
      <c r="O365" s="194">
        <f t="shared" si="244"/>
        <v>0</v>
      </c>
      <c r="P365" s="348">
        <f t="shared" si="237"/>
        <v>11737270.17</v>
      </c>
    </row>
    <row r="366" spans="1:16" x14ac:dyDescent="0.25">
      <c r="A366" s="115" t="s">
        <v>147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>
        <v>80600</v>
      </c>
      <c r="G366" s="154" t="s">
        <v>146</v>
      </c>
      <c r="H366" s="194">
        <f>SUM(Лист1!G222)</f>
        <v>12428560.01</v>
      </c>
      <c r="I366" s="194">
        <f>SUM(Лист1!H222)</f>
        <v>978467</v>
      </c>
      <c r="J366" s="230">
        <f t="shared" si="243"/>
        <v>13407027.01</v>
      </c>
      <c r="K366" s="194">
        <f>SUM(Лист1!J222)</f>
        <v>12013470.17</v>
      </c>
      <c r="L366" s="194">
        <f>SUM(Лист1!K222)</f>
        <v>0</v>
      </c>
      <c r="M366" s="348">
        <f t="shared" si="235"/>
        <v>12013470.17</v>
      </c>
      <c r="N366" s="194">
        <f>SUM(Лист1!M222)</f>
        <v>11737270.17</v>
      </c>
      <c r="O366" s="194">
        <f>SUM(Лист1!N222)</f>
        <v>0</v>
      </c>
      <c r="P366" s="348">
        <f t="shared" si="237"/>
        <v>11737270.17</v>
      </c>
    </row>
    <row r="367" spans="1:16" ht="39" x14ac:dyDescent="0.25">
      <c r="A367" s="120" t="s">
        <v>448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40" t="s">
        <v>449</v>
      </c>
      <c r="G367" s="112" t="s">
        <v>12</v>
      </c>
      <c r="H367" s="226">
        <f>SUM(H368)</f>
        <v>5319148.9400000004</v>
      </c>
      <c r="I367" s="226">
        <f>SUM(I368)</f>
        <v>0</v>
      </c>
      <c r="J367" s="209">
        <f t="shared" ref="J367:J372" si="245">SUM(H367+I367)</f>
        <v>5319148.9400000004</v>
      </c>
      <c r="K367" s="194"/>
      <c r="L367" s="194"/>
      <c r="M367" s="348"/>
      <c r="N367" s="194"/>
      <c r="O367" s="194"/>
      <c r="P367" s="348"/>
    </row>
    <row r="368" spans="1:16" x14ac:dyDescent="0.25">
      <c r="A368" s="265" t="s">
        <v>11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 t="s">
        <v>449</v>
      </c>
      <c r="G368" s="112" t="s">
        <v>14</v>
      </c>
      <c r="H368" s="194">
        <f>SUM(H369)</f>
        <v>5319148.9400000004</v>
      </c>
      <c r="I368" s="194">
        <f>SUM(I369)</f>
        <v>0</v>
      </c>
      <c r="J368" s="230">
        <f t="shared" si="245"/>
        <v>5319148.9400000004</v>
      </c>
      <c r="K368" s="194"/>
      <c r="L368" s="194"/>
      <c r="M368" s="348"/>
      <c r="N368" s="194"/>
      <c r="O368" s="194"/>
      <c r="P368" s="348"/>
    </row>
    <row r="369" spans="1:16" ht="22.5" x14ac:dyDescent="0.25">
      <c r="A369" s="272" t="s">
        <v>149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 t="s">
        <v>449</v>
      </c>
      <c r="G369" s="112" t="s">
        <v>14</v>
      </c>
      <c r="H369" s="194">
        <f>SUM(Лист1!G225)</f>
        <v>5319148.9400000004</v>
      </c>
      <c r="I369" s="194">
        <f>SUM(Лист1!H225)</f>
        <v>0</v>
      </c>
      <c r="J369" s="230">
        <f t="shared" si="245"/>
        <v>5319148.9400000004</v>
      </c>
      <c r="K369" s="194"/>
      <c r="L369" s="194"/>
      <c r="M369" s="348"/>
      <c r="N369" s="194"/>
      <c r="O369" s="194"/>
      <c r="P369" s="348"/>
    </row>
    <row r="370" spans="1:16" ht="42" x14ac:dyDescent="0.25">
      <c r="A370" s="356" t="s">
        <v>468</v>
      </c>
      <c r="B370" s="362" t="s">
        <v>55</v>
      </c>
      <c r="C370" s="363" t="s">
        <v>416</v>
      </c>
      <c r="D370" s="363" t="s">
        <v>94</v>
      </c>
      <c r="E370" s="357" t="s">
        <v>63</v>
      </c>
      <c r="F370" s="358" t="s">
        <v>470</v>
      </c>
      <c r="G370" s="364" t="s">
        <v>7</v>
      </c>
      <c r="H370" s="360">
        <f>SUM(Лист1!G226)</f>
        <v>499822</v>
      </c>
      <c r="I370" s="360">
        <f>SUM(Лист1!H226)</f>
        <v>0</v>
      </c>
      <c r="J370" s="365">
        <f t="shared" si="245"/>
        <v>499822</v>
      </c>
      <c r="K370" s="194"/>
      <c r="L370" s="194"/>
      <c r="M370" s="348"/>
      <c r="N370" s="194"/>
      <c r="O370" s="194"/>
      <c r="P370" s="348"/>
    </row>
    <row r="371" spans="1:16" ht="23.25" x14ac:dyDescent="0.25">
      <c r="A371" s="359" t="s">
        <v>15</v>
      </c>
      <c r="B371" s="366" t="s">
        <v>55</v>
      </c>
      <c r="C371" s="367" t="s">
        <v>416</v>
      </c>
      <c r="D371" s="367" t="s">
        <v>94</v>
      </c>
      <c r="E371" s="368" t="s">
        <v>63</v>
      </c>
      <c r="F371" s="369" t="s">
        <v>470</v>
      </c>
      <c r="G371" s="364" t="s">
        <v>16</v>
      </c>
      <c r="H371" s="360">
        <f>SUM(Лист1!G227)</f>
        <v>499822</v>
      </c>
      <c r="I371" s="360">
        <f>SUM(Лист1!H227)</f>
        <v>0</v>
      </c>
      <c r="J371" s="365">
        <f t="shared" si="245"/>
        <v>499822</v>
      </c>
      <c r="K371" s="194"/>
      <c r="L371" s="194"/>
      <c r="M371" s="348"/>
      <c r="N371" s="194"/>
      <c r="O371" s="194"/>
      <c r="P371" s="348"/>
    </row>
    <row r="372" spans="1:16" x14ac:dyDescent="0.25">
      <c r="A372" s="361" t="s">
        <v>147</v>
      </c>
      <c r="B372" s="366" t="s">
        <v>55</v>
      </c>
      <c r="C372" s="367" t="s">
        <v>416</v>
      </c>
      <c r="D372" s="367" t="s">
        <v>94</v>
      </c>
      <c r="E372" s="368" t="s">
        <v>63</v>
      </c>
      <c r="F372" s="369" t="s">
        <v>470</v>
      </c>
      <c r="G372" s="364" t="s">
        <v>146</v>
      </c>
      <c r="H372" s="360">
        <f>SUM(Лист1!G228)</f>
        <v>499822</v>
      </c>
      <c r="I372" s="360">
        <f>SUM(Лист1!H228)</f>
        <v>0</v>
      </c>
      <c r="J372" s="365">
        <f t="shared" si="245"/>
        <v>499822</v>
      </c>
      <c r="K372" s="194"/>
      <c r="L372" s="194"/>
      <c r="M372" s="348"/>
      <c r="N372" s="194"/>
      <c r="O372" s="194"/>
      <c r="P372" s="348"/>
    </row>
    <row r="373" spans="1:16" x14ac:dyDescent="0.25">
      <c r="A373" s="277" t="s">
        <v>421</v>
      </c>
      <c r="B373" s="65" t="s">
        <v>55</v>
      </c>
      <c r="C373" s="71" t="s">
        <v>416</v>
      </c>
      <c r="D373" s="71" t="s">
        <v>314</v>
      </c>
      <c r="E373" s="116"/>
      <c r="F373" s="111"/>
      <c r="G373" s="154"/>
      <c r="H373" s="226">
        <f>SUM(H374)</f>
        <v>2451527</v>
      </c>
      <c r="I373" s="226">
        <f>SUM(I374)</f>
        <v>0</v>
      </c>
      <c r="J373" s="209">
        <f t="shared" si="243"/>
        <v>2451527</v>
      </c>
      <c r="K373" s="226">
        <f t="shared" ref="K373:O373" si="246">SUM(K374)</f>
        <v>0</v>
      </c>
      <c r="L373" s="226">
        <f t="shared" si="246"/>
        <v>0</v>
      </c>
      <c r="M373" s="314">
        <f t="shared" si="235"/>
        <v>0</v>
      </c>
      <c r="N373" s="226">
        <f t="shared" si="246"/>
        <v>0</v>
      </c>
      <c r="O373" s="226">
        <f t="shared" si="246"/>
        <v>0</v>
      </c>
      <c r="P373" s="314">
        <f t="shared" si="237"/>
        <v>0</v>
      </c>
    </row>
    <row r="374" spans="1:16" ht="51.75" x14ac:dyDescent="0.25">
      <c r="A374" s="221" t="s">
        <v>404</v>
      </c>
      <c r="B374" s="65" t="s">
        <v>55</v>
      </c>
      <c r="C374" s="71" t="s">
        <v>416</v>
      </c>
      <c r="D374" s="71" t="s">
        <v>314</v>
      </c>
      <c r="E374" s="142" t="s">
        <v>63</v>
      </c>
      <c r="F374" s="140">
        <v>52280</v>
      </c>
      <c r="G374" s="269" t="s">
        <v>7</v>
      </c>
      <c r="H374" s="226">
        <f>SUM(H377+H375)</f>
        <v>2451527</v>
      </c>
      <c r="I374" s="226">
        <f>SUM(I377+I375)</f>
        <v>0</v>
      </c>
      <c r="J374" s="209">
        <f t="shared" si="243"/>
        <v>2451527</v>
      </c>
      <c r="K374" s="226">
        <f>SUM(K377)</f>
        <v>0</v>
      </c>
      <c r="L374" s="226">
        <f>SUM(L377)</f>
        <v>0</v>
      </c>
      <c r="M374" s="314">
        <f t="shared" si="235"/>
        <v>0</v>
      </c>
      <c r="N374" s="226">
        <f>SUM(N377)</f>
        <v>0</v>
      </c>
      <c r="O374" s="226">
        <f>SUM(O377)</f>
        <v>0</v>
      </c>
      <c r="P374" s="314">
        <f t="shared" si="237"/>
        <v>0</v>
      </c>
    </row>
    <row r="375" spans="1:16" x14ac:dyDescent="0.25">
      <c r="A375" s="114" t="s">
        <v>11</v>
      </c>
      <c r="B375" s="63" t="s">
        <v>55</v>
      </c>
      <c r="C375" s="343" t="s">
        <v>416</v>
      </c>
      <c r="D375" s="72" t="s">
        <v>314</v>
      </c>
      <c r="E375" s="116" t="s">
        <v>63</v>
      </c>
      <c r="F375" s="111">
        <v>52280</v>
      </c>
      <c r="G375" s="263" t="s">
        <v>12</v>
      </c>
      <c r="H375" s="194">
        <f>SUM(H376)</f>
        <v>2451527</v>
      </c>
      <c r="I375" s="194">
        <f>SUM(I376)</f>
        <v>0</v>
      </c>
      <c r="J375" s="230">
        <f t="shared" ref="J375:J376" si="247">SUM(H375+I375)</f>
        <v>2451527</v>
      </c>
      <c r="K375" s="226"/>
      <c r="L375" s="226"/>
      <c r="M375" s="314"/>
      <c r="N375" s="226"/>
      <c r="O375" s="226"/>
      <c r="P375" s="314"/>
    </row>
    <row r="376" spans="1:16" x14ac:dyDescent="0.25">
      <c r="A376" s="114" t="s">
        <v>154</v>
      </c>
      <c r="B376" s="63" t="s">
        <v>55</v>
      </c>
      <c r="C376" s="343" t="s">
        <v>416</v>
      </c>
      <c r="D376" s="72" t="s">
        <v>314</v>
      </c>
      <c r="E376" s="116" t="s">
        <v>63</v>
      </c>
      <c r="F376" s="111">
        <v>52280</v>
      </c>
      <c r="G376" s="154" t="s">
        <v>14</v>
      </c>
      <c r="H376" s="194">
        <f>SUM(Лист1!G232)</f>
        <v>2451527</v>
      </c>
      <c r="I376" s="194">
        <f>SUM(Лист1!H232)</f>
        <v>0</v>
      </c>
      <c r="J376" s="230">
        <f t="shared" si="247"/>
        <v>2451527</v>
      </c>
      <c r="K376" s="226"/>
      <c r="L376" s="226"/>
      <c r="M376" s="314"/>
      <c r="N376" s="226"/>
      <c r="O376" s="226"/>
      <c r="P376" s="314"/>
    </row>
    <row r="377" spans="1:16" ht="23.25" x14ac:dyDescent="0.25">
      <c r="A377" s="149" t="s">
        <v>15</v>
      </c>
      <c r="B377" s="63" t="s">
        <v>55</v>
      </c>
      <c r="C377" s="343" t="s">
        <v>416</v>
      </c>
      <c r="D377" s="72" t="s">
        <v>314</v>
      </c>
      <c r="E377" s="116" t="s">
        <v>63</v>
      </c>
      <c r="F377" s="111">
        <v>52280</v>
      </c>
      <c r="G377" s="263" t="s">
        <v>16</v>
      </c>
      <c r="H377" s="194">
        <f>SUM(H378)</f>
        <v>0</v>
      </c>
      <c r="I377" s="194">
        <f>SUM(I378)</f>
        <v>0</v>
      </c>
      <c r="J377" s="230">
        <f t="shared" si="243"/>
        <v>0</v>
      </c>
      <c r="K377" s="194">
        <f t="shared" ref="K377:O377" si="248">SUM(K378)</f>
        <v>0</v>
      </c>
      <c r="L377" s="194">
        <f t="shared" si="248"/>
        <v>0</v>
      </c>
      <c r="M377" s="314">
        <f t="shared" si="235"/>
        <v>0</v>
      </c>
      <c r="N377" s="194">
        <f t="shared" si="248"/>
        <v>0</v>
      </c>
      <c r="O377" s="194">
        <f t="shared" si="248"/>
        <v>0</v>
      </c>
      <c r="P377" s="314">
        <f t="shared" si="237"/>
        <v>0</v>
      </c>
    </row>
    <row r="378" spans="1:16" x14ac:dyDescent="0.25">
      <c r="A378" s="115" t="s">
        <v>147</v>
      </c>
      <c r="B378" s="63" t="s">
        <v>55</v>
      </c>
      <c r="C378" s="343" t="s">
        <v>416</v>
      </c>
      <c r="D378" s="72" t="s">
        <v>314</v>
      </c>
      <c r="E378" s="116" t="s">
        <v>63</v>
      </c>
      <c r="F378" s="111">
        <v>52280</v>
      </c>
      <c r="G378" s="154" t="s">
        <v>146</v>
      </c>
      <c r="H378" s="194">
        <f>SUM(Лист1!G234)</f>
        <v>0</v>
      </c>
      <c r="I378" s="194">
        <f>SUM(Лист1!H234)</f>
        <v>0</v>
      </c>
      <c r="J378" s="230">
        <f t="shared" si="243"/>
        <v>0</v>
      </c>
      <c r="K378" s="194">
        <f>SUM(Лист1!J234)</f>
        <v>0</v>
      </c>
      <c r="L378" s="194">
        <f>SUM(Лист1!K234)</f>
        <v>0</v>
      </c>
      <c r="M378" s="314">
        <f t="shared" si="235"/>
        <v>0</v>
      </c>
      <c r="N378" s="194">
        <f>SUM(Лист1!M234)</f>
        <v>0</v>
      </c>
      <c r="O378" s="194">
        <f>SUM(Лист1!N234)</f>
        <v>0</v>
      </c>
      <c r="P378" s="314">
        <f t="shared" si="237"/>
        <v>0</v>
      </c>
    </row>
    <row r="379" spans="1:16" ht="18" x14ac:dyDescent="0.25">
      <c r="A379" s="155" t="s">
        <v>426</v>
      </c>
      <c r="B379" s="66" t="s">
        <v>55</v>
      </c>
      <c r="C379" s="70" t="s">
        <v>417</v>
      </c>
      <c r="D379" s="71"/>
      <c r="E379" s="142"/>
      <c r="F379" s="140"/>
      <c r="G379" s="141"/>
      <c r="H379" s="92">
        <f>SUM(H380)</f>
        <v>77500</v>
      </c>
      <c r="I379" s="92">
        <f>SUM(I380)</f>
        <v>0</v>
      </c>
      <c r="J379" s="209">
        <f t="shared" si="243"/>
        <v>77500</v>
      </c>
      <c r="K379" s="92">
        <f t="shared" ref="K379:O379" si="249">SUM(K380)</f>
        <v>77500</v>
      </c>
      <c r="L379" s="92">
        <f t="shared" si="249"/>
        <v>0</v>
      </c>
      <c r="M379" s="314">
        <f t="shared" si="235"/>
        <v>77500</v>
      </c>
      <c r="N379" s="92">
        <f t="shared" si="249"/>
        <v>0</v>
      </c>
      <c r="O379" s="92">
        <f t="shared" si="249"/>
        <v>0</v>
      </c>
      <c r="P379" s="314">
        <f t="shared" si="237"/>
        <v>0</v>
      </c>
    </row>
    <row r="380" spans="1:16" ht="18" x14ac:dyDescent="0.25">
      <c r="A380" s="56" t="s">
        <v>427</v>
      </c>
      <c r="B380" s="66" t="s">
        <v>55</v>
      </c>
      <c r="C380" s="70" t="s">
        <v>417</v>
      </c>
      <c r="D380" s="70" t="s">
        <v>37</v>
      </c>
      <c r="E380" s="44"/>
      <c r="F380" s="111"/>
      <c r="G380" s="110"/>
      <c r="H380" s="92">
        <f t="shared" ref="H380:O381" si="250">SUM(H381)</f>
        <v>77500</v>
      </c>
      <c r="I380" s="92">
        <f t="shared" si="250"/>
        <v>0</v>
      </c>
      <c r="J380" s="209">
        <f t="shared" si="243"/>
        <v>77500</v>
      </c>
      <c r="K380" s="92">
        <f t="shared" si="250"/>
        <v>77500</v>
      </c>
      <c r="L380" s="92">
        <f t="shared" si="250"/>
        <v>0</v>
      </c>
      <c r="M380" s="314">
        <f t="shared" si="235"/>
        <v>77500</v>
      </c>
      <c r="N380" s="92">
        <f t="shared" si="250"/>
        <v>0</v>
      </c>
      <c r="O380" s="92">
        <f t="shared" si="250"/>
        <v>0</v>
      </c>
      <c r="P380" s="314">
        <f t="shared" si="237"/>
        <v>0</v>
      </c>
    </row>
    <row r="381" spans="1:16" ht="18" x14ac:dyDescent="0.25">
      <c r="A381" s="56" t="s">
        <v>428</v>
      </c>
      <c r="B381" s="66" t="s">
        <v>55</v>
      </c>
      <c r="C381" s="70" t="s">
        <v>417</v>
      </c>
      <c r="D381" s="70" t="s">
        <v>94</v>
      </c>
      <c r="E381" s="44"/>
      <c r="F381" s="111"/>
      <c r="G381" s="110"/>
      <c r="H381" s="92">
        <f>SUM(H382)</f>
        <v>77500</v>
      </c>
      <c r="I381" s="92">
        <f>SUM(I382)</f>
        <v>0</v>
      </c>
      <c r="J381" s="209">
        <f t="shared" si="243"/>
        <v>77500</v>
      </c>
      <c r="K381" s="92">
        <f t="shared" si="250"/>
        <v>77500</v>
      </c>
      <c r="L381" s="92">
        <f t="shared" si="250"/>
        <v>0</v>
      </c>
      <c r="M381" s="314">
        <f t="shared" si="235"/>
        <v>77500</v>
      </c>
      <c r="N381" s="92">
        <f t="shared" si="250"/>
        <v>0</v>
      </c>
      <c r="O381" s="92">
        <f t="shared" si="250"/>
        <v>0</v>
      </c>
      <c r="P381" s="314">
        <f t="shared" si="237"/>
        <v>0</v>
      </c>
    </row>
    <row r="382" spans="1:16" x14ac:dyDescent="0.25">
      <c r="A382" s="125" t="s">
        <v>226</v>
      </c>
      <c r="B382" s="65" t="s">
        <v>55</v>
      </c>
      <c r="C382" s="71" t="s">
        <v>417</v>
      </c>
      <c r="D382" s="71" t="s">
        <v>94</v>
      </c>
      <c r="E382" s="142" t="s">
        <v>63</v>
      </c>
      <c r="F382" s="138">
        <v>82360</v>
      </c>
      <c r="G382" s="139" t="s">
        <v>7</v>
      </c>
      <c r="H382" s="92">
        <f>SUM(H386+H383+H388)</f>
        <v>77500</v>
      </c>
      <c r="I382" s="92">
        <f>SUM(I386+I383+I388)</f>
        <v>0</v>
      </c>
      <c r="J382" s="209">
        <f t="shared" si="243"/>
        <v>77500</v>
      </c>
      <c r="K382" s="92">
        <f t="shared" ref="K382:N382" si="251">SUM(K386+K383+K388)</f>
        <v>77500</v>
      </c>
      <c r="L382" s="92">
        <f t="shared" ref="L382" si="252">SUM(L386+L383+L388)</f>
        <v>0</v>
      </c>
      <c r="M382" s="314">
        <f t="shared" si="235"/>
        <v>77500</v>
      </c>
      <c r="N382" s="92">
        <f t="shared" si="251"/>
        <v>0</v>
      </c>
      <c r="O382" s="92">
        <f t="shared" ref="O382" si="253">SUM(O386+O383+O388)</f>
        <v>0</v>
      </c>
      <c r="P382" s="314">
        <f t="shared" si="237"/>
        <v>0</v>
      </c>
    </row>
    <row r="383" spans="1:16" ht="39" customHeight="1" x14ac:dyDescent="0.25">
      <c r="A383" s="114" t="s">
        <v>28</v>
      </c>
      <c r="B383" s="63" t="s">
        <v>55</v>
      </c>
      <c r="C383" s="343" t="s">
        <v>417</v>
      </c>
      <c r="D383" s="72" t="s">
        <v>94</v>
      </c>
      <c r="E383" s="116" t="s">
        <v>63</v>
      </c>
      <c r="F383" s="111">
        <v>82360</v>
      </c>
      <c r="G383" s="112" t="s">
        <v>29</v>
      </c>
      <c r="H383" s="230">
        <f>SUM(H384:H385)</f>
        <v>10000</v>
      </c>
      <c r="I383" s="230">
        <f>SUM(I384:I385)</f>
        <v>0</v>
      </c>
      <c r="J383" s="230">
        <f t="shared" si="243"/>
        <v>10000</v>
      </c>
      <c r="K383" s="230">
        <f>SUM(K384:K385)</f>
        <v>10000</v>
      </c>
      <c r="L383" s="230">
        <f>SUM(L384:L385)</f>
        <v>0</v>
      </c>
      <c r="M383" s="348">
        <f t="shared" si="235"/>
        <v>10000</v>
      </c>
      <c r="N383" s="230">
        <f>SUM(N385:N385)</f>
        <v>0</v>
      </c>
      <c r="O383" s="230">
        <f>SUM(O385:O385)</f>
        <v>0</v>
      </c>
      <c r="P383" s="314">
        <f t="shared" si="237"/>
        <v>0</v>
      </c>
    </row>
    <row r="384" spans="1:16" ht="16.899999999999999" customHeight="1" x14ac:dyDescent="0.25">
      <c r="A384" s="114" t="s">
        <v>32</v>
      </c>
      <c r="B384" s="63" t="s">
        <v>55</v>
      </c>
      <c r="C384" s="343" t="s">
        <v>417</v>
      </c>
      <c r="D384" s="72" t="s">
        <v>94</v>
      </c>
      <c r="E384" s="116" t="s">
        <v>63</v>
      </c>
      <c r="F384" s="111">
        <v>82360</v>
      </c>
      <c r="G384" s="112" t="s">
        <v>33</v>
      </c>
      <c r="H384" s="230">
        <f>SUM(Лист1!G157)</f>
        <v>10000</v>
      </c>
      <c r="I384" s="230">
        <f>SUM(Лист1!H157)</f>
        <v>0</v>
      </c>
      <c r="J384" s="230">
        <f t="shared" ref="J384" si="254">SUM(H384+I384)</f>
        <v>10000</v>
      </c>
      <c r="K384" s="230">
        <v>10000</v>
      </c>
      <c r="L384" s="230">
        <v>0</v>
      </c>
      <c r="M384" s="348">
        <f t="shared" si="235"/>
        <v>10000</v>
      </c>
      <c r="N384" s="230"/>
      <c r="O384" s="230"/>
      <c r="P384" s="314"/>
    </row>
    <row r="385" spans="1:16" x14ac:dyDescent="0.25">
      <c r="A385" s="114" t="s">
        <v>30</v>
      </c>
      <c r="B385" s="63" t="s">
        <v>55</v>
      </c>
      <c r="C385" s="343" t="s">
        <v>417</v>
      </c>
      <c r="D385" s="72" t="s">
        <v>94</v>
      </c>
      <c r="E385" s="116" t="s">
        <v>63</v>
      </c>
      <c r="F385" s="111">
        <v>82360</v>
      </c>
      <c r="G385" s="112" t="s">
        <v>31</v>
      </c>
      <c r="H385" s="230">
        <f>SUM(Лист1!G158)</f>
        <v>0</v>
      </c>
      <c r="I385" s="230">
        <f>SUM(Лист1!H158)</f>
        <v>0</v>
      </c>
      <c r="J385" s="230">
        <f t="shared" si="243"/>
        <v>0</v>
      </c>
      <c r="K385" s="230">
        <f>SUM(Лист1!J158)</f>
        <v>0</v>
      </c>
      <c r="L385" s="230">
        <f>SUM(Лист1!K158)</f>
        <v>0</v>
      </c>
      <c r="M385" s="348">
        <f t="shared" si="235"/>
        <v>0</v>
      </c>
      <c r="N385" s="230">
        <f>SUM(Лист1!M158)</f>
        <v>0</v>
      </c>
      <c r="O385" s="230">
        <f>SUM(Лист1!N158)</f>
        <v>0</v>
      </c>
      <c r="P385" s="314">
        <f t="shared" si="237"/>
        <v>0</v>
      </c>
    </row>
    <row r="386" spans="1:16" x14ac:dyDescent="0.25">
      <c r="A386" s="114" t="s">
        <v>11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12</v>
      </c>
      <c r="H386" s="230">
        <f>SUM(H387:H387)</f>
        <v>42500</v>
      </c>
      <c r="I386" s="230">
        <f>SUM(I387:I387)</f>
        <v>0</v>
      </c>
      <c r="J386" s="230">
        <f t="shared" si="243"/>
        <v>42500</v>
      </c>
      <c r="K386" s="230">
        <f t="shared" ref="K386:O388" si="255">SUM(K387:K387)</f>
        <v>57500</v>
      </c>
      <c r="L386" s="230">
        <f t="shared" si="255"/>
        <v>0</v>
      </c>
      <c r="M386" s="348">
        <f t="shared" si="235"/>
        <v>57500</v>
      </c>
      <c r="N386" s="230">
        <f t="shared" si="255"/>
        <v>0</v>
      </c>
      <c r="O386" s="230">
        <f t="shared" si="255"/>
        <v>0</v>
      </c>
      <c r="P386" s="314">
        <f t="shared" si="237"/>
        <v>0</v>
      </c>
    </row>
    <row r="387" spans="1:16" x14ac:dyDescent="0.25">
      <c r="A387" s="114" t="s">
        <v>154</v>
      </c>
      <c r="B387" s="63" t="s">
        <v>55</v>
      </c>
      <c r="C387" s="343" t="s">
        <v>417</v>
      </c>
      <c r="D387" s="72" t="s">
        <v>94</v>
      </c>
      <c r="E387" s="116" t="s">
        <v>63</v>
      </c>
      <c r="F387" s="111">
        <v>82360</v>
      </c>
      <c r="G387" s="112" t="s">
        <v>14</v>
      </c>
      <c r="H387" s="230">
        <f>SUM(Лист1!G160)</f>
        <v>42500</v>
      </c>
      <c r="I387" s="230">
        <f>SUM(Лист1!H160)</f>
        <v>0</v>
      </c>
      <c r="J387" s="230">
        <f t="shared" si="243"/>
        <v>42500</v>
      </c>
      <c r="K387" s="230">
        <f>SUM(Лист1!J160)</f>
        <v>57500</v>
      </c>
      <c r="L387" s="230">
        <f>SUM(Лист1!K160)</f>
        <v>0</v>
      </c>
      <c r="M387" s="348">
        <f t="shared" si="235"/>
        <v>57500</v>
      </c>
      <c r="N387" s="230">
        <f>SUM(Лист1!M160)</f>
        <v>0</v>
      </c>
      <c r="O387" s="230">
        <f>SUM(Лист1!N160)</f>
        <v>0</v>
      </c>
      <c r="P387" s="314">
        <f t="shared" si="237"/>
        <v>0</v>
      </c>
    </row>
    <row r="388" spans="1:16" x14ac:dyDescent="0.25">
      <c r="A388" s="115" t="s">
        <v>87</v>
      </c>
      <c r="B388" s="63" t="s">
        <v>55</v>
      </c>
      <c r="C388" s="343" t="s">
        <v>417</v>
      </c>
      <c r="D388" s="72" t="s">
        <v>94</v>
      </c>
      <c r="E388" s="116" t="s">
        <v>63</v>
      </c>
      <c r="F388" s="111">
        <v>82360</v>
      </c>
      <c r="G388" s="112" t="s">
        <v>77</v>
      </c>
      <c r="H388" s="230">
        <f>SUM(H389:H389)</f>
        <v>25000</v>
      </c>
      <c r="I388" s="230">
        <f>SUM(I389:I389)</f>
        <v>0</v>
      </c>
      <c r="J388" s="230">
        <f t="shared" si="243"/>
        <v>25000</v>
      </c>
      <c r="K388" s="230">
        <f t="shared" si="255"/>
        <v>10000</v>
      </c>
      <c r="L388" s="230">
        <f t="shared" si="255"/>
        <v>0</v>
      </c>
      <c r="M388" s="348">
        <f t="shared" si="235"/>
        <v>10000</v>
      </c>
      <c r="N388" s="230">
        <f t="shared" si="255"/>
        <v>0</v>
      </c>
      <c r="O388" s="230">
        <f t="shared" si="255"/>
        <v>0</v>
      </c>
      <c r="P388" s="314">
        <f t="shared" si="237"/>
        <v>0</v>
      </c>
    </row>
    <row r="389" spans="1:16" x14ac:dyDescent="0.25">
      <c r="A389" s="114" t="s">
        <v>334</v>
      </c>
      <c r="B389" s="63" t="s">
        <v>55</v>
      </c>
      <c r="C389" s="343" t="s">
        <v>417</v>
      </c>
      <c r="D389" s="72" t="s">
        <v>94</v>
      </c>
      <c r="E389" s="116" t="s">
        <v>63</v>
      </c>
      <c r="F389" s="111">
        <v>82360</v>
      </c>
      <c r="G389" s="112" t="s">
        <v>333</v>
      </c>
      <c r="H389" s="230">
        <f>SUM(Лист1!G162)</f>
        <v>25000</v>
      </c>
      <c r="I389" s="230">
        <f>SUM(Лист1!H162)</f>
        <v>0</v>
      </c>
      <c r="J389" s="230">
        <f t="shared" si="243"/>
        <v>25000</v>
      </c>
      <c r="K389" s="230">
        <f>SUM(Лист1!J162)</f>
        <v>10000</v>
      </c>
      <c r="L389" s="230">
        <f>SUM(Лист1!K162)</f>
        <v>0</v>
      </c>
      <c r="M389" s="348">
        <f t="shared" si="235"/>
        <v>10000</v>
      </c>
      <c r="N389" s="230">
        <f>SUM(Лист1!M162)</f>
        <v>0</v>
      </c>
      <c r="O389" s="230">
        <f>SUM(Лист1!N162)</f>
        <v>0</v>
      </c>
      <c r="P389" s="314">
        <f t="shared" si="237"/>
        <v>0</v>
      </c>
    </row>
    <row r="390" spans="1:16" ht="31.5" x14ac:dyDescent="0.25">
      <c r="A390" s="244" t="s">
        <v>261</v>
      </c>
      <c r="B390" s="66" t="s">
        <v>43</v>
      </c>
      <c r="C390" s="225" t="s">
        <v>143</v>
      </c>
      <c r="D390" s="70"/>
      <c r="E390" s="44"/>
      <c r="F390" s="111"/>
      <c r="G390" s="110"/>
      <c r="H390" s="92">
        <f t="shared" ref="H390:O395" si="256">SUM(H391)</f>
        <v>50000</v>
      </c>
      <c r="I390" s="92">
        <f t="shared" si="256"/>
        <v>0</v>
      </c>
      <c r="J390" s="209">
        <f t="shared" si="243"/>
        <v>50000</v>
      </c>
      <c r="K390" s="92">
        <f t="shared" si="256"/>
        <v>50000</v>
      </c>
      <c r="L390" s="92">
        <f t="shared" si="256"/>
        <v>0</v>
      </c>
      <c r="M390" s="314">
        <f t="shared" si="235"/>
        <v>50000</v>
      </c>
      <c r="N390" s="92">
        <f t="shared" si="256"/>
        <v>0</v>
      </c>
      <c r="O390" s="92">
        <f t="shared" si="256"/>
        <v>0</v>
      </c>
      <c r="P390" s="314">
        <f t="shared" si="237"/>
        <v>0</v>
      </c>
    </row>
    <row r="391" spans="1:16" ht="51.75" x14ac:dyDescent="0.25">
      <c r="A391" s="124" t="s">
        <v>160</v>
      </c>
      <c r="B391" s="66" t="s">
        <v>43</v>
      </c>
      <c r="C391" s="225" t="s">
        <v>143</v>
      </c>
      <c r="D391" s="70" t="s">
        <v>37</v>
      </c>
      <c r="E391" s="44"/>
      <c r="F391" s="111"/>
      <c r="G391" s="110"/>
      <c r="H391" s="92">
        <f t="shared" si="256"/>
        <v>50000</v>
      </c>
      <c r="I391" s="92">
        <f t="shared" si="256"/>
        <v>0</v>
      </c>
      <c r="J391" s="209">
        <f t="shared" si="243"/>
        <v>50000</v>
      </c>
      <c r="K391" s="92">
        <f t="shared" si="256"/>
        <v>50000</v>
      </c>
      <c r="L391" s="92">
        <f t="shared" si="256"/>
        <v>0</v>
      </c>
      <c r="M391" s="314">
        <f t="shared" si="235"/>
        <v>50000</v>
      </c>
      <c r="N391" s="92">
        <f t="shared" si="256"/>
        <v>0</v>
      </c>
      <c r="O391" s="92">
        <f t="shared" si="256"/>
        <v>0</v>
      </c>
      <c r="P391" s="314">
        <f t="shared" si="237"/>
        <v>0</v>
      </c>
    </row>
    <row r="392" spans="1:16" ht="18" x14ac:dyDescent="0.25">
      <c r="A392" s="124" t="s">
        <v>222</v>
      </c>
      <c r="B392" s="66" t="s">
        <v>43</v>
      </c>
      <c r="C392" s="225" t="s">
        <v>143</v>
      </c>
      <c r="D392" s="70" t="s">
        <v>83</v>
      </c>
      <c r="E392" s="44"/>
      <c r="F392" s="111"/>
      <c r="G392" s="110"/>
      <c r="H392" s="92">
        <f>SUM(H394)</f>
        <v>50000</v>
      </c>
      <c r="I392" s="92">
        <f>SUM(I394)</f>
        <v>0</v>
      </c>
      <c r="J392" s="209">
        <f t="shared" si="243"/>
        <v>50000</v>
      </c>
      <c r="K392" s="92">
        <f t="shared" ref="K392:N392" si="257">SUM(K394)</f>
        <v>50000</v>
      </c>
      <c r="L392" s="92">
        <f t="shared" ref="L392" si="258">SUM(L394)</f>
        <v>0</v>
      </c>
      <c r="M392" s="314">
        <f t="shared" si="235"/>
        <v>50000</v>
      </c>
      <c r="N392" s="92">
        <f t="shared" si="257"/>
        <v>0</v>
      </c>
      <c r="O392" s="92">
        <f t="shared" ref="O392" si="259">SUM(O394)</f>
        <v>0</v>
      </c>
      <c r="P392" s="314">
        <f t="shared" si="237"/>
        <v>0</v>
      </c>
    </row>
    <row r="393" spans="1:16" ht="18" x14ac:dyDescent="0.25">
      <c r="A393" s="90" t="s">
        <v>67</v>
      </c>
      <c r="B393" s="65" t="s">
        <v>43</v>
      </c>
      <c r="C393" s="65" t="s">
        <v>143</v>
      </c>
      <c r="D393" s="71" t="s">
        <v>83</v>
      </c>
      <c r="E393" s="142" t="s">
        <v>86</v>
      </c>
      <c r="F393" s="140" t="s">
        <v>121</v>
      </c>
      <c r="G393" s="140" t="s">
        <v>7</v>
      </c>
      <c r="H393" s="92">
        <f>SUM(H394)</f>
        <v>50000</v>
      </c>
      <c r="I393" s="92">
        <f>SUM(I394)</f>
        <v>0</v>
      </c>
      <c r="J393" s="209">
        <f t="shared" si="243"/>
        <v>50000</v>
      </c>
      <c r="K393" s="92">
        <f t="shared" ref="K393:O393" si="260">SUM(K394)</f>
        <v>50000</v>
      </c>
      <c r="L393" s="92">
        <f t="shared" si="260"/>
        <v>0</v>
      </c>
      <c r="M393" s="314">
        <f t="shared" si="235"/>
        <v>50000</v>
      </c>
      <c r="N393" s="92">
        <f t="shared" si="260"/>
        <v>0</v>
      </c>
      <c r="O393" s="92">
        <f t="shared" si="260"/>
        <v>0</v>
      </c>
      <c r="P393" s="314">
        <f t="shared" si="237"/>
        <v>0</v>
      </c>
    </row>
    <row r="394" spans="1:16" x14ac:dyDescent="0.25">
      <c r="A394" s="221" t="s">
        <v>222</v>
      </c>
      <c r="B394" s="65" t="s">
        <v>43</v>
      </c>
      <c r="C394" s="65" t="s">
        <v>143</v>
      </c>
      <c r="D394" s="71" t="s">
        <v>83</v>
      </c>
      <c r="E394" s="142" t="s">
        <v>86</v>
      </c>
      <c r="F394" s="142" t="s">
        <v>223</v>
      </c>
      <c r="G394" s="142" t="s">
        <v>7</v>
      </c>
      <c r="H394" s="92">
        <f t="shared" si="256"/>
        <v>50000</v>
      </c>
      <c r="I394" s="92">
        <f t="shared" si="256"/>
        <v>0</v>
      </c>
      <c r="J394" s="209">
        <f t="shared" si="243"/>
        <v>50000</v>
      </c>
      <c r="K394" s="92">
        <f t="shared" si="256"/>
        <v>50000</v>
      </c>
      <c r="L394" s="92">
        <f t="shared" si="256"/>
        <v>0</v>
      </c>
      <c r="M394" s="314">
        <f t="shared" si="235"/>
        <v>50000</v>
      </c>
      <c r="N394" s="92">
        <f t="shared" si="256"/>
        <v>0</v>
      </c>
      <c r="O394" s="92">
        <f t="shared" si="256"/>
        <v>0</v>
      </c>
      <c r="P394" s="314">
        <f t="shared" si="237"/>
        <v>0</v>
      </c>
    </row>
    <row r="395" spans="1:16" x14ac:dyDescent="0.25">
      <c r="A395" s="122" t="s">
        <v>34</v>
      </c>
      <c r="B395" s="63" t="s">
        <v>43</v>
      </c>
      <c r="C395" s="79" t="s">
        <v>143</v>
      </c>
      <c r="D395" s="72" t="s">
        <v>83</v>
      </c>
      <c r="E395" s="116" t="s">
        <v>86</v>
      </c>
      <c r="F395" s="116" t="s">
        <v>223</v>
      </c>
      <c r="G395" s="116" t="s">
        <v>35</v>
      </c>
      <c r="H395" s="230">
        <f t="shared" si="256"/>
        <v>50000</v>
      </c>
      <c r="I395" s="230">
        <f t="shared" si="256"/>
        <v>0</v>
      </c>
      <c r="J395" s="230">
        <f t="shared" si="243"/>
        <v>50000</v>
      </c>
      <c r="K395" s="230">
        <f t="shared" si="256"/>
        <v>50000</v>
      </c>
      <c r="L395" s="230">
        <f t="shared" si="256"/>
        <v>0</v>
      </c>
      <c r="M395" s="348">
        <f t="shared" si="235"/>
        <v>50000</v>
      </c>
      <c r="N395" s="230">
        <f t="shared" si="256"/>
        <v>0</v>
      </c>
      <c r="O395" s="230">
        <f t="shared" si="256"/>
        <v>0</v>
      </c>
      <c r="P395" s="314">
        <f t="shared" si="237"/>
        <v>0</v>
      </c>
    </row>
    <row r="396" spans="1:16" ht="23.25" x14ac:dyDescent="0.25">
      <c r="A396" s="114" t="s">
        <v>80</v>
      </c>
      <c r="B396" s="63" t="s">
        <v>43</v>
      </c>
      <c r="C396" s="79" t="s">
        <v>143</v>
      </c>
      <c r="D396" s="72" t="s">
        <v>83</v>
      </c>
      <c r="E396" s="116" t="s">
        <v>86</v>
      </c>
      <c r="F396" s="116" t="s">
        <v>223</v>
      </c>
      <c r="G396" s="116" t="s">
        <v>81</v>
      </c>
      <c r="H396" s="230">
        <f>SUM(Лист1!G348)</f>
        <v>50000</v>
      </c>
      <c r="I396" s="230">
        <f>SUM(Лист1!H348)</f>
        <v>0</v>
      </c>
      <c r="J396" s="230">
        <f t="shared" si="243"/>
        <v>50000</v>
      </c>
      <c r="K396" s="230">
        <f>SUM(Лист1!J348)</f>
        <v>50000</v>
      </c>
      <c r="L396" s="230">
        <f>SUM(Лист1!K348)</f>
        <v>0</v>
      </c>
      <c r="M396" s="348">
        <f t="shared" si="235"/>
        <v>50000</v>
      </c>
      <c r="N396" s="230">
        <f>SUM(Лист1!M348)</f>
        <v>0</v>
      </c>
      <c r="O396" s="230">
        <f>SUM(Лист1!N348)</f>
        <v>0</v>
      </c>
      <c r="P396" s="314">
        <f t="shared" si="237"/>
        <v>0</v>
      </c>
    </row>
    <row r="397" spans="1:16" ht="31.5" x14ac:dyDescent="0.25">
      <c r="A397" s="244" t="s">
        <v>317</v>
      </c>
      <c r="B397" s="66" t="s">
        <v>26</v>
      </c>
      <c r="C397" s="225" t="s">
        <v>143</v>
      </c>
      <c r="D397" s="70"/>
      <c r="E397" s="44"/>
      <c r="F397" s="111"/>
      <c r="G397" s="110"/>
      <c r="H397" s="209">
        <f t="shared" ref="H397:O402" si="261">SUM(H398)</f>
        <v>100000</v>
      </c>
      <c r="I397" s="209">
        <f t="shared" si="261"/>
        <v>0</v>
      </c>
      <c r="J397" s="209">
        <f t="shared" si="243"/>
        <v>100000</v>
      </c>
      <c r="K397" s="209">
        <f t="shared" si="261"/>
        <v>0</v>
      </c>
      <c r="L397" s="209">
        <f t="shared" si="261"/>
        <v>0</v>
      </c>
      <c r="M397" s="314">
        <f t="shared" si="235"/>
        <v>0</v>
      </c>
      <c r="N397" s="209">
        <f t="shared" si="261"/>
        <v>0</v>
      </c>
      <c r="O397" s="209">
        <f t="shared" si="261"/>
        <v>0</v>
      </c>
      <c r="P397" s="314">
        <f t="shared" si="237"/>
        <v>0</v>
      </c>
    </row>
    <row r="398" spans="1:16" ht="26.25" x14ac:dyDescent="0.25">
      <c r="A398" s="124" t="s">
        <v>318</v>
      </c>
      <c r="B398" s="66" t="s">
        <v>26</v>
      </c>
      <c r="C398" s="225" t="s">
        <v>143</v>
      </c>
      <c r="D398" s="70" t="s">
        <v>37</v>
      </c>
      <c r="E398" s="44"/>
      <c r="F398" s="111"/>
      <c r="G398" s="110"/>
      <c r="H398" s="209">
        <f t="shared" si="261"/>
        <v>100000</v>
      </c>
      <c r="I398" s="209">
        <f t="shared" si="261"/>
        <v>0</v>
      </c>
      <c r="J398" s="209">
        <f t="shared" si="243"/>
        <v>100000</v>
      </c>
      <c r="K398" s="209">
        <f t="shared" si="261"/>
        <v>0</v>
      </c>
      <c r="L398" s="209">
        <f t="shared" si="261"/>
        <v>0</v>
      </c>
      <c r="M398" s="314">
        <f t="shared" si="235"/>
        <v>0</v>
      </c>
      <c r="N398" s="209">
        <f t="shared" si="261"/>
        <v>0</v>
      </c>
      <c r="O398" s="209">
        <f t="shared" si="261"/>
        <v>0</v>
      </c>
      <c r="P398" s="314">
        <f t="shared" si="237"/>
        <v>0</v>
      </c>
    </row>
    <row r="399" spans="1:16" ht="18" x14ac:dyDescent="0.25">
      <c r="A399" s="124" t="s">
        <v>315</v>
      </c>
      <c r="B399" s="66" t="s">
        <v>26</v>
      </c>
      <c r="C399" s="225" t="s">
        <v>143</v>
      </c>
      <c r="D399" s="70" t="s">
        <v>83</v>
      </c>
      <c r="E399" s="44"/>
      <c r="F399" s="111"/>
      <c r="G399" s="110"/>
      <c r="H399" s="209">
        <f>SUM(H401)</f>
        <v>100000</v>
      </c>
      <c r="I399" s="209">
        <f>SUM(I401)</f>
        <v>0</v>
      </c>
      <c r="J399" s="209">
        <f t="shared" si="243"/>
        <v>100000</v>
      </c>
      <c r="K399" s="209">
        <f t="shared" ref="K399:N399" si="262">SUM(K401)</f>
        <v>0</v>
      </c>
      <c r="L399" s="209">
        <f t="shared" ref="L399" si="263">SUM(L401)</f>
        <v>0</v>
      </c>
      <c r="M399" s="314">
        <f t="shared" si="235"/>
        <v>0</v>
      </c>
      <c r="N399" s="209">
        <f t="shared" si="262"/>
        <v>0</v>
      </c>
      <c r="O399" s="209">
        <f t="shared" ref="O399" si="264">SUM(O401)</f>
        <v>0</v>
      </c>
      <c r="P399" s="314">
        <f t="shared" si="237"/>
        <v>0</v>
      </c>
    </row>
    <row r="400" spans="1:16" ht="18" x14ac:dyDescent="0.25">
      <c r="A400" s="90" t="s">
        <v>67</v>
      </c>
      <c r="B400" s="65" t="s">
        <v>26</v>
      </c>
      <c r="C400" s="217" t="s">
        <v>143</v>
      </c>
      <c r="D400" s="71" t="s">
        <v>83</v>
      </c>
      <c r="E400" s="142" t="s">
        <v>86</v>
      </c>
      <c r="F400" s="140" t="s">
        <v>121</v>
      </c>
      <c r="G400" s="140" t="s">
        <v>7</v>
      </c>
      <c r="H400" s="209">
        <f>SUM(H401)</f>
        <v>100000</v>
      </c>
      <c r="I400" s="209">
        <f>SUM(I401)</f>
        <v>0</v>
      </c>
      <c r="J400" s="209">
        <f t="shared" si="243"/>
        <v>100000</v>
      </c>
      <c r="K400" s="209">
        <f t="shared" ref="K400:O401" si="265">SUM(K401)</f>
        <v>0</v>
      </c>
      <c r="L400" s="209">
        <f t="shared" si="265"/>
        <v>0</v>
      </c>
      <c r="M400" s="314">
        <f t="shared" si="235"/>
        <v>0</v>
      </c>
      <c r="N400" s="209">
        <f t="shared" si="265"/>
        <v>0</v>
      </c>
      <c r="O400" s="209">
        <f t="shared" si="265"/>
        <v>0</v>
      </c>
      <c r="P400" s="314">
        <f t="shared" si="237"/>
        <v>0</v>
      </c>
    </row>
    <row r="401" spans="1:16" x14ac:dyDescent="0.25">
      <c r="A401" s="120" t="s">
        <v>315</v>
      </c>
      <c r="B401" s="65" t="s">
        <v>26</v>
      </c>
      <c r="C401" s="217" t="s">
        <v>143</v>
      </c>
      <c r="D401" s="71" t="s">
        <v>83</v>
      </c>
      <c r="E401" s="142" t="s">
        <v>86</v>
      </c>
      <c r="F401" s="142" t="s">
        <v>319</v>
      </c>
      <c r="G401" s="142" t="s">
        <v>7</v>
      </c>
      <c r="H401" s="212">
        <f>SUM(H402)</f>
        <v>100000</v>
      </c>
      <c r="I401" s="212">
        <f>SUM(I402)</f>
        <v>0</v>
      </c>
      <c r="J401" s="209">
        <f t="shared" si="243"/>
        <v>100000</v>
      </c>
      <c r="K401" s="212">
        <f t="shared" si="265"/>
        <v>0</v>
      </c>
      <c r="L401" s="212">
        <f t="shared" si="265"/>
        <v>0</v>
      </c>
      <c r="M401" s="314">
        <f t="shared" si="235"/>
        <v>0</v>
      </c>
      <c r="N401" s="212">
        <f t="shared" si="265"/>
        <v>0</v>
      </c>
      <c r="O401" s="212">
        <f t="shared" si="265"/>
        <v>0</v>
      </c>
      <c r="P401" s="314">
        <f t="shared" si="237"/>
        <v>0</v>
      </c>
    </row>
    <row r="402" spans="1:16" x14ac:dyDescent="0.25">
      <c r="A402" s="114" t="s">
        <v>11</v>
      </c>
      <c r="B402" s="63" t="s">
        <v>26</v>
      </c>
      <c r="C402" s="79" t="s">
        <v>143</v>
      </c>
      <c r="D402" s="72" t="s">
        <v>83</v>
      </c>
      <c r="E402" s="116" t="s">
        <v>86</v>
      </c>
      <c r="F402" s="116" t="s">
        <v>319</v>
      </c>
      <c r="G402" s="110" t="s">
        <v>12</v>
      </c>
      <c r="H402" s="213">
        <f t="shared" si="261"/>
        <v>100000</v>
      </c>
      <c r="I402" s="213">
        <f t="shared" si="261"/>
        <v>0</v>
      </c>
      <c r="J402" s="230">
        <f t="shared" si="243"/>
        <v>100000</v>
      </c>
      <c r="K402" s="213">
        <f t="shared" si="261"/>
        <v>0</v>
      </c>
      <c r="L402" s="213">
        <f t="shared" si="261"/>
        <v>0</v>
      </c>
      <c r="M402" s="314">
        <f t="shared" si="235"/>
        <v>0</v>
      </c>
      <c r="N402" s="213">
        <f t="shared" si="261"/>
        <v>0</v>
      </c>
      <c r="O402" s="213">
        <f t="shared" si="261"/>
        <v>0</v>
      </c>
      <c r="P402" s="314">
        <f t="shared" si="237"/>
        <v>0</v>
      </c>
    </row>
    <row r="403" spans="1:16" ht="22.5" x14ac:dyDescent="0.25">
      <c r="A403" s="222" t="s">
        <v>149</v>
      </c>
      <c r="B403" s="63" t="s">
        <v>26</v>
      </c>
      <c r="C403" s="79" t="s">
        <v>143</v>
      </c>
      <c r="D403" s="72" t="s">
        <v>83</v>
      </c>
      <c r="E403" s="116" t="s">
        <v>86</v>
      </c>
      <c r="F403" s="116" t="s">
        <v>319</v>
      </c>
      <c r="G403" s="110" t="s">
        <v>14</v>
      </c>
      <c r="H403" s="194">
        <f>SUM(Лист1!G291)</f>
        <v>100000</v>
      </c>
      <c r="I403" s="194">
        <f>SUM(Лист1!H291)</f>
        <v>0</v>
      </c>
      <c r="J403" s="230">
        <f t="shared" si="243"/>
        <v>100000</v>
      </c>
      <c r="K403" s="194">
        <f>SUM(Лист1!J291)</f>
        <v>0</v>
      </c>
      <c r="L403" s="194">
        <f>SUM(Лист1!K291)</f>
        <v>0</v>
      </c>
      <c r="M403" s="314">
        <f t="shared" si="235"/>
        <v>0</v>
      </c>
      <c r="N403" s="194">
        <f>SUM(Лист1!M291)</f>
        <v>0</v>
      </c>
      <c r="O403" s="194">
        <f>SUM(Лист1!N291)</f>
        <v>0</v>
      </c>
      <c r="P403" s="314">
        <f t="shared" si="237"/>
        <v>0</v>
      </c>
    </row>
    <row r="404" spans="1:16" ht="18" x14ac:dyDescent="0.25">
      <c r="A404" s="244" t="s">
        <v>260</v>
      </c>
      <c r="B404" s="66" t="s">
        <v>37</v>
      </c>
      <c r="C404" s="225" t="s">
        <v>143</v>
      </c>
      <c r="D404" s="70"/>
      <c r="E404" s="44"/>
      <c r="F404" s="111"/>
      <c r="G404" s="110"/>
      <c r="H404" s="209">
        <f t="shared" ref="H404:O405" si="266">SUM(H405)</f>
        <v>580494.6</v>
      </c>
      <c r="I404" s="209">
        <f t="shared" si="266"/>
        <v>0</v>
      </c>
      <c r="J404" s="209">
        <f t="shared" si="243"/>
        <v>580494.6</v>
      </c>
      <c r="K404" s="209">
        <f t="shared" si="266"/>
        <v>580494.6</v>
      </c>
      <c r="L404" s="209">
        <f t="shared" si="266"/>
        <v>0</v>
      </c>
      <c r="M404" s="314">
        <f t="shared" si="235"/>
        <v>580494.6</v>
      </c>
      <c r="N404" s="209">
        <f t="shared" si="266"/>
        <v>580494.6</v>
      </c>
      <c r="O404" s="209">
        <f t="shared" si="266"/>
        <v>0</v>
      </c>
      <c r="P404" s="314">
        <f t="shared" si="237"/>
        <v>580494.6</v>
      </c>
    </row>
    <row r="405" spans="1:16" ht="26.25" x14ac:dyDescent="0.25">
      <c r="A405" s="124" t="s">
        <v>165</v>
      </c>
      <c r="B405" s="66" t="s">
        <v>37</v>
      </c>
      <c r="C405" s="225" t="s">
        <v>143</v>
      </c>
      <c r="D405" s="70" t="s">
        <v>37</v>
      </c>
      <c r="E405" s="44"/>
      <c r="F405" s="111"/>
      <c r="G405" s="110"/>
      <c r="H405" s="209">
        <f t="shared" si="266"/>
        <v>580494.6</v>
      </c>
      <c r="I405" s="209">
        <f t="shared" si="266"/>
        <v>0</v>
      </c>
      <c r="J405" s="209">
        <f t="shared" si="243"/>
        <v>580494.6</v>
      </c>
      <c r="K405" s="209">
        <f t="shared" si="266"/>
        <v>580494.6</v>
      </c>
      <c r="L405" s="209">
        <f t="shared" si="266"/>
        <v>0</v>
      </c>
      <c r="M405" s="314">
        <f t="shared" si="235"/>
        <v>580494.6</v>
      </c>
      <c r="N405" s="209">
        <f t="shared" si="266"/>
        <v>580494.6</v>
      </c>
      <c r="O405" s="209">
        <f t="shared" si="266"/>
        <v>0</v>
      </c>
      <c r="P405" s="314">
        <f t="shared" si="237"/>
        <v>580494.6</v>
      </c>
    </row>
    <row r="406" spans="1:16" ht="26.25" x14ac:dyDescent="0.25">
      <c r="A406" s="124" t="s">
        <v>251</v>
      </c>
      <c r="B406" s="66" t="s">
        <v>37</v>
      </c>
      <c r="C406" s="225" t="s">
        <v>143</v>
      </c>
      <c r="D406" s="70" t="s">
        <v>83</v>
      </c>
      <c r="E406" s="44"/>
      <c r="F406" s="111"/>
      <c r="G406" s="110"/>
      <c r="H406" s="209">
        <f>SUM(H408)</f>
        <v>580494.6</v>
      </c>
      <c r="I406" s="209">
        <f>SUM(I408)</f>
        <v>0</v>
      </c>
      <c r="J406" s="209">
        <f t="shared" si="243"/>
        <v>580494.6</v>
      </c>
      <c r="K406" s="209">
        <f t="shared" ref="K406:N406" si="267">SUM(K408)</f>
        <v>580494.6</v>
      </c>
      <c r="L406" s="209">
        <f t="shared" ref="L406" si="268">SUM(L408)</f>
        <v>0</v>
      </c>
      <c r="M406" s="314">
        <f t="shared" si="235"/>
        <v>580494.6</v>
      </c>
      <c r="N406" s="209">
        <f t="shared" si="267"/>
        <v>580494.6</v>
      </c>
      <c r="O406" s="209">
        <f t="shared" ref="O406" si="269">SUM(O408)</f>
        <v>0</v>
      </c>
      <c r="P406" s="314">
        <f t="shared" si="237"/>
        <v>580494.6</v>
      </c>
    </row>
    <row r="407" spans="1:16" ht="18" x14ac:dyDescent="0.25">
      <c r="A407" s="90" t="s">
        <v>67</v>
      </c>
      <c r="B407" s="65" t="s">
        <v>37</v>
      </c>
      <c r="C407" s="241" t="s">
        <v>143</v>
      </c>
      <c r="D407" s="71" t="s">
        <v>83</v>
      </c>
      <c r="E407" s="142" t="s">
        <v>86</v>
      </c>
      <c r="F407" s="140" t="s">
        <v>121</v>
      </c>
      <c r="G407" s="140" t="s">
        <v>7</v>
      </c>
      <c r="H407" s="209">
        <f>SUM(H408)</f>
        <v>580494.6</v>
      </c>
      <c r="I407" s="209">
        <f>SUM(I408)</f>
        <v>0</v>
      </c>
      <c r="J407" s="209">
        <f t="shared" si="243"/>
        <v>580494.6</v>
      </c>
      <c r="K407" s="209">
        <f t="shared" ref="K407:O407" si="270">SUM(K408)</f>
        <v>580494.6</v>
      </c>
      <c r="L407" s="209">
        <f t="shared" si="270"/>
        <v>0</v>
      </c>
      <c r="M407" s="314">
        <f t="shared" si="235"/>
        <v>580494.6</v>
      </c>
      <c r="N407" s="209">
        <f t="shared" si="270"/>
        <v>580494.6</v>
      </c>
      <c r="O407" s="209">
        <f t="shared" si="270"/>
        <v>0</v>
      </c>
      <c r="P407" s="314">
        <f t="shared" si="237"/>
        <v>580494.6</v>
      </c>
    </row>
    <row r="408" spans="1:16" ht="26.25" x14ac:dyDescent="0.25">
      <c r="A408" s="162" t="s">
        <v>251</v>
      </c>
      <c r="B408" s="65" t="s">
        <v>37</v>
      </c>
      <c r="C408" s="241" t="s">
        <v>143</v>
      </c>
      <c r="D408" s="71" t="s">
        <v>83</v>
      </c>
      <c r="E408" s="142" t="s">
        <v>86</v>
      </c>
      <c r="F408" s="137" t="s">
        <v>238</v>
      </c>
      <c r="G408" s="137" t="s">
        <v>7</v>
      </c>
      <c r="H408" s="212">
        <f t="shared" ref="H408:O409" si="271">SUM(H409)</f>
        <v>580494.6</v>
      </c>
      <c r="I408" s="212">
        <f t="shared" si="271"/>
        <v>0</v>
      </c>
      <c r="J408" s="209">
        <f t="shared" si="243"/>
        <v>580494.6</v>
      </c>
      <c r="K408" s="212">
        <f t="shared" si="271"/>
        <v>580494.6</v>
      </c>
      <c r="L408" s="212">
        <f t="shared" si="271"/>
        <v>0</v>
      </c>
      <c r="M408" s="314">
        <f t="shared" si="235"/>
        <v>580494.6</v>
      </c>
      <c r="N408" s="212">
        <f t="shared" si="271"/>
        <v>580494.6</v>
      </c>
      <c r="O408" s="212">
        <f t="shared" si="271"/>
        <v>0</v>
      </c>
      <c r="P408" s="314">
        <f t="shared" si="237"/>
        <v>580494.6</v>
      </c>
    </row>
    <row r="409" spans="1:16" x14ac:dyDescent="0.25">
      <c r="A409" s="115" t="s">
        <v>76</v>
      </c>
      <c r="B409" s="63" t="s">
        <v>37</v>
      </c>
      <c r="C409" s="79" t="s">
        <v>143</v>
      </c>
      <c r="D409" s="72" t="s">
        <v>83</v>
      </c>
      <c r="E409" s="116" t="s">
        <v>86</v>
      </c>
      <c r="F409" s="135" t="s">
        <v>238</v>
      </c>
      <c r="G409" s="110" t="s">
        <v>77</v>
      </c>
      <c r="H409" s="213">
        <f>SUM(H410)</f>
        <v>580494.6</v>
      </c>
      <c r="I409" s="213">
        <f>SUM(I410)</f>
        <v>0</v>
      </c>
      <c r="J409" s="230">
        <f t="shared" si="243"/>
        <v>580494.6</v>
      </c>
      <c r="K409" s="213">
        <f t="shared" si="271"/>
        <v>580494.6</v>
      </c>
      <c r="L409" s="213">
        <f t="shared" si="271"/>
        <v>0</v>
      </c>
      <c r="M409" s="348">
        <f t="shared" si="235"/>
        <v>580494.6</v>
      </c>
      <c r="N409" s="213">
        <f t="shared" si="271"/>
        <v>580494.6</v>
      </c>
      <c r="O409" s="213">
        <f t="shared" si="271"/>
        <v>0</v>
      </c>
      <c r="P409" s="348">
        <f t="shared" si="237"/>
        <v>580494.6</v>
      </c>
    </row>
    <row r="410" spans="1:16" ht="45.75" x14ac:dyDescent="0.25">
      <c r="A410" s="115" t="s">
        <v>271</v>
      </c>
      <c r="B410" s="63" t="s">
        <v>37</v>
      </c>
      <c r="C410" s="79" t="s">
        <v>143</v>
      </c>
      <c r="D410" s="72" t="s">
        <v>83</v>
      </c>
      <c r="E410" s="116" t="s">
        <v>86</v>
      </c>
      <c r="F410" s="135" t="s">
        <v>238</v>
      </c>
      <c r="G410" s="110" t="s">
        <v>157</v>
      </c>
      <c r="H410" s="213">
        <f>SUM(Лист1!G451)</f>
        <v>580494.6</v>
      </c>
      <c r="I410" s="213">
        <f>SUM(Лист1!H451)</f>
        <v>0</v>
      </c>
      <c r="J410" s="230">
        <f t="shared" si="243"/>
        <v>580494.6</v>
      </c>
      <c r="K410" s="213">
        <f>SUM(Лист1!J451)</f>
        <v>580494.6</v>
      </c>
      <c r="L410" s="213">
        <f>SUM(Лист1!K451)</f>
        <v>0</v>
      </c>
      <c r="M410" s="348">
        <f t="shared" si="235"/>
        <v>580494.6</v>
      </c>
      <c r="N410" s="213">
        <f>SUM(Лист1!M451)</f>
        <v>580494.6</v>
      </c>
      <c r="O410" s="213">
        <f>SUM(Лист1!N451)</f>
        <v>0</v>
      </c>
      <c r="P410" s="348">
        <f t="shared" si="237"/>
        <v>580494.6</v>
      </c>
    </row>
    <row r="411" spans="1:16" ht="18" x14ac:dyDescent="0.25">
      <c r="A411" s="244" t="s">
        <v>257</v>
      </c>
      <c r="B411" s="66" t="s">
        <v>94</v>
      </c>
      <c r="C411" s="225" t="s">
        <v>143</v>
      </c>
      <c r="D411" s="70"/>
      <c r="E411" s="44"/>
      <c r="F411" s="111"/>
      <c r="G411" s="110"/>
      <c r="H411" s="209">
        <f t="shared" ref="H411:O412" si="272">SUM(H412)</f>
        <v>0</v>
      </c>
      <c r="I411" s="209">
        <f t="shared" si="272"/>
        <v>0</v>
      </c>
      <c r="J411" s="230">
        <f t="shared" si="243"/>
        <v>0</v>
      </c>
      <c r="K411" s="209">
        <f t="shared" si="272"/>
        <v>0</v>
      </c>
      <c r="L411" s="209">
        <f t="shared" si="272"/>
        <v>0</v>
      </c>
      <c r="M411" s="314">
        <f t="shared" si="235"/>
        <v>0</v>
      </c>
      <c r="N411" s="209">
        <f t="shared" si="272"/>
        <v>0</v>
      </c>
      <c r="O411" s="209">
        <f t="shared" si="272"/>
        <v>0</v>
      </c>
      <c r="P411" s="314">
        <f t="shared" si="237"/>
        <v>0</v>
      </c>
    </row>
    <row r="412" spans="1:16" ht="64.5" x14ac:dyDescent="0.25">
      <c r="A412" s="56" t="s">
        <v>258</v>
      </c>
      <c r="B412" s="66" t="s">
        <v>94</v>
      </c>
      <c r="C412" s="225" t="s">
        <v>143</v>
      </c>
      <c r="D412" s="70" t="s">
        <v>37</v>
      </c>
      <c r="E412" s="44"/>
      <c r="F412" s="111"/>
      <c r="G412" s="110"/>
      <c r="H412" s="209">
        <f t="shared" si="272"/>
        <v>0</v>
      </c>
      <c r="I412" s="209">
        <f t="shared" si="272"/>
        <v>0</v>
      </c>
      <c r="J412" s="230">
        <f t="shared" si="243"/>
        <v>0</v>
      </c>
      <c r="K412" s="209">
        <f t="shared" si="272"/>
        <v>0</v>
      </c>
      <c r="L412" s="209">
        <f t="shared" si="272"/>
        <v>0</v>
      </c>
      <c r="M412" s="314">
        <f t="shared" si="235"/>
        <v>0</v>
      </c>
      <c r="N412" s="209">
        <f t="shared" si="272"/>
        <v>0</v>
      </c>
      <c r="O412" s="209">
        <f t="shared" si="272"/>
        <v>0</v>
      </c>
      <c r="P412" s="314">
        <f t="shared" si="237"/>
        <v>0</v>
      </c>
    </row>
    <row r="413" spans="1:16" ht="18" x14ac:dyDescent="0.25">
      <c r="A413" s="124" t="s">
        <v>256</v>
      </c>
      <c r="B413" s="66" t="s">
        <v>94</v>
      </c>
      <c r="C413" s="225" t="s">
        <v>143</v>
      </c>
      <c r="D413" s="70" t="s">
        <v>83</v>
      </c>
      <c r="E413" s="44"/>
      <c r="F413" s="111"/>
      <c r="G413" s="110"/>
      <c r="H413" s="209">
        <f>SUM(H415)</f>
        <v>0</v>
      </c>
      <c r="I413" s="209">
        <f>SUM(I415)</f>
        <v>0</v>
      </c>
      <c r="J413" s="230">
        <f t="shared" si="243"/>
        <v>0</v>
      </c>
      <c r="K413" s="209">
        <f t="shared" ref="K413:N413" si="273">SUM(K415)</f>
        <v>0</v>
      </c>
      <c r="L413" s="209">
        <f t="shared" ref="L413" si="274">SUM(L415)</f>
        <v>0</v>
      </c>
      <c r="M413" s="314">
        <f t="shared" si="235"/>
        <v>0</v>
      </c>
      <c r="N413" s="209">
        <f t="shared" si="273"/>
        <v>0</v>
      </c>
      <c r="O413" s="209">
        <f t="shared" ref="O413" si="275">SUM(O415)</f>
        <v>0</v>
      </c>
      <c r="P413" s="314">
        <f t="shared" si="237"/>
        <v>0</v>
      </c>
    </row>
    <row r="414" spans="1:16" ht="18" x14ac:dyDescent="0.25">
      <c r="A414" s="90" t="s">
        <v>67</v>
      </c>
      <c r="B414" s="65" t="s">
        <v>94</v>
      </c>
      <c r="C414" s="241" t="s">
        <v>143</v>
      </c>
      <c r="D414" s="71" t="s">
        <v>83</v>
      </c>
      <c r="E414" s="142" t="s">
        <v>86</v>
      </c>
      <c r="F414" s="140" t="s">
        <v>121</v>
      </c>
      <c r="G414" s="140" t="s">
        <v>7</v>
      </c>
      <c r="H414" s="209">
        <f>SUM(H415)</f>
        <v>0</v>
      </c>
      <c r="I414" s="209">
        <f>SUM(I415)</f>
        <v>0</v>
      </c>
      <c r="J414" s="230">
        <f t="shared" si="243"/>
        <v>0</v>
      </c>
      <c r="K414" s="209">
        <f t="shared" ref="K414:O414" si="276">SUM(K415)</f>
        <v>0</v>
      </c>
      <c r="L414" s="209">
        <f t="shared" si="276"/>
        <v>0</v>
      </c>
      <c r="M414" s="314">
        <f t="shared" si="235"/>
        <v>0</v>
      </c>
      <c r="N414" s="209">
        <f t="shared" si="276"/>
        <v>0</v>
      </c>
      <c r="O414" s="209">
        <f t="shared" si="276"/>
        <v>0</v>
      </c>
      <c r="P414" s="314">
        <f t="shared" si="237"/>
        <v>0</v>
      </c>
    </row>
    <row r="415" spans="1:16" x14ac:dyDescent="0.25">
      <c r="A415" s="259" t="s">
        <v>256</v>
      </c>
      <c r="B415" s="65" t="s">
        <v>94</v>
      </c>
      <c r="C415" s="241" t="s">
        <v>143</v>
      </c>
      <c r="D415" s="71" t="s">
        <v>83</v>
      </c>
      <c r="E415" s="142" t="s">
        <v>86</v>
      </c>
      <c r="F415" s="137" t="s">
        <v>255</v>
      </c>
      <c r="G415" s="137" t="s">
        <v>7</v>
      </c>
      <c r="H415" s="212">
        <f t="shared" ref="H415:O416" si="277">SUM(H416)</f>
        <v>0</v>
      </c>
      <c r="I415" s="212">
        <f t="shared" si="277"/>
        <v>0</v>
      </c>
      <c r="J415" s="230">
        <f t="shared" si="243"/>
        <v>0</v>
      </c>
      <c r="K415" s="212">
        <f t="shared" si="277"/>
        <v>0</v>
      </c>
      <c r="L415" s="212">
        <f t="shared" si="277"/>
        <v>0</v>
      </c>
      <c r="M415" s="314">
        <f t="shared" si="235"/>
        <v>0</v>
      </c>
      <c r="N415" s="212">
        <f t="shared" si="277"/>
        <v>0</v>
      </c>
      <c r="O415" s="212">
        <f t="shared" si="277"/>
        <v>0</v>
      </c>
      <c r="P415" s="314">
        <f t="shared" si="237"/>
        <v>0</v>
      </c>
    </row>
    <row r="416" spans="1:16" x14ac:dyDescent="0.25">
      <c r="A416" s="114" t="s">
        <v>11</v>
      </c>
      <c r="B416" s="63" t="s">
        <v>94</v>
      </c>
      <c r="C416" s="79" t="s">
        <v>143</v>
      </c>
      <c r="D416" s="72" t="s">
        <v>83</v>
      </c>
      <c r="E416" s="116" t="s">
        <v>86</v>
      </c>
      <c r="F416" s="135" t="s">
        <v>255</v>
      </c>
      <c r="G416" s="110" t="s">
        <v>12</v>
      </c>
      <c r="H416" s="213">
        <f>SUM(H417)</f>
        <v>0</v>
      </c>
      <c r="I416" s="213">
        <f>SUM(I417)</f>
        <v>0</v>
      </c>
      <c r="J416" s="230">
        <f t="shared" si="243"/>
        <v>0</v>
      </c>
      <c r="K416" s="213">
        <f t="shared" si="277"/>
        <v>0</v>
      </c>
      <c r="L416" s="213">
        <f t="shared" si="277"/>
        <v>0</v>
      </c>
      <c r="M416" s="314">
        <f t="shared" si="235"/>
        <v>0</v>
      </c>
      <c r="N416" s="213">
        <f t="shared" si="277"/>
        <v>0</v>
      </c>
      <c r="O416" s="213">
        <f t="shared" si="277"/>
        <v>0</v>
      </c>
      <c r="P416" s="314">
        <f t="shared" si="237"/>
        <v>0</v>
      </c>
    </row>
    <row r="417" spans="1:16" ht="22.5" x14ac:dyDescent="0.25">
      <c r="A417" s="222" t="s">
        <v>149</v>
      </c>
      <c r="B417" s="63" t="s">
        <v>94</v>
      </c>
      <c r="C417" s="79" t="s">
        <v>143</v>
      </c>
      <c r="D417" s="72" t="s">
        <v>83</v>
      </c>
      <c r="E417" s="116" t="s">
        <v>86</v>
      </c>
      <c r="F417" s="135" t="s">
        <v>255</v>
      </c>
      <c r="G417" s="110" t="s">
        <v>14</v>
      </c>
      <c r="H417" s="213">
        <f>SUM(Лист1!G294)</f>
        <v>0</v>
      </c>
      <c r="I417" s="213">
        <f>SUM(Лист1!H294)</f>
        <v>0</v>
      </c>
      <c r="J417" s="230">
        <f t="shared" si="243"/>
        <v>0</v>
      </c>
      <c r="K417" s="213">
        <f>SUM(Лист1!J294)</f>
        <v>0</v>
      </c>
      <c r="L417" s="213">
        <f>SUM(Лист1!K294)</f>
        <v>0</v>
      </c>
      <c r="M417" s="314">
        <f t="shared" si="235"/>
        <v>0</v>
      </c>
      <c r="N417" s="213">
        <f>SUM(Лист1!M294)</f>
        <v>0</v>
      </c>
      <c r="O417" s="213">
        <f>SUM(Лист1!N294)</f>
        <v>0</v>
      </c>
      <c r="P417" s="314">
        <f t="shared" si="237"/>
        <v>0</v>
      </c>
    </row>
    <row r="418" spans="1:16" s="319" customFormat="1" ht="47.25" x14ac:dyDescent="0.25">
      <c r="A418" s="278" t="s">
        <v>321</v>
      </c>
      <c r="B418" s="315" t="s">
        <v>83</v>
      </c>
      <c r="C418" s="316" t="s">
        <v>143</v>
      </c>
      <c r="D418" s="317"/>
      <c r="E418" s="283"/>
      <c r="F418" s="165"/>
      <c r="G418" s="164"/>
      <c r="H418" s="318">
        <f>SUM(H419+H437)</f>
        <v>19097499.539999999</v>
      </c>
      <c r="I418" s="318">
        <f>SUM(I419+I437)</f>
        <v>-322013.44</v>
      </c>
      <c r="J418" s="209">
        <f t="shared" si="243"/>
        <v>18775486.099999998</v>
      </c>
      <c r="K418" s="318">
        <f>SUM(K419+K437)</f>
        <v>31566067.850000001</v>
      </c>
      <c r="L418" s="318">
        <f>SUM(L419+L437)</f>
        <v>0</v>
      </c>
      <c r="M418" s="314">
        <f t="shared" si="235"/>
        <v>31566067.850000001</v>
      </c>
      <c r="N418" s="318">
        <f>SUM(N419+N437)</f>
        <v>29700000</v>
      </c>
      <c r="O418" s="318">
        <f>SUM(O419+O437)</f>
        <v>0</v>
      </c>
      <c r="P418" s="314">
        <f t="shared" si="237"/>
        <v>29700000</v>
      </c>
    </row>
    <row r="419" spans="1:16" s="319" customFormat="1" ht="18" x14ac:dyDescent="0.25">
      <c r="A419" s="287" t="s">
        <v>283</v>
      </c>
      <c r="B419" s="315" t="s">
        <v>83</v>
      </c>
      <c r="C419" s="316" t="s">
        <v>143</v>
      </c>
      <c r="D419" s="317" t="s">
        <v>37</v>
      </c>
      <c r="E419" s="283"/>
      <c r="F419" s="165"/>
      <c r="G419" s="164"/>
      <c r="H419" s="318">
        <f t="shared" ref="H419:O420" si="278">SUM(H420)</f>
        <v>11578167.390000001</v>
      </c>
      <c r="I419" s="318">
        <f t="shared" si="278"/>
        <v>-322013.44</v>
      </c>
      <c r="J419" s="209">
        <f t="shared" si="243"/>
        <v>11256153.950000001</v>
      </c>
      <c r="K419" s="318">
        <f t="shared" si="278"/>
        <v>0</v>
      </c>
      <c r="L419" s="318">
        <f t="shared" si="278"/>
        <v>0</v>
      </c>
      <c r="M419" s="314">
        <f t="shared" si="235"/>
        <v>0</v>
      </c>
      <c r="N419" s="318">
        <f t="shared" si="278"/>
        <v>0</v>
      </c>
      <c r="O419" s="318">
        <f t="shared" si="278"/>
        <v>0</v>
      </c>
      <c r="P419" s="314">
        <f t="shared" si="237"/>
        <v>0</v>
      </c>
    </row>
    <row r="420" spans="1:16" s="319" customFormat="1" ht="18" x14ac:dyDescent="0.25">
      <c r="A420" s="303" t="s">
        <v>279</v>
      </c>
      <c r="B420" s="315" t="s">
        <v>83</v>
      </c>
      <c r="C420" s="316" t="s">
        <v>143</v>
      </c>
      <c r="D420" s="317" t="s">
        <v>83</v>
      </c>
      <c r="E420" s="283"/>
      <c r="F420" s="165"/>
      <c r="G420" s="164"/>
      <c r="H420" s="318">
        <f>SUM(H421)</f>
        <v>11578167.390000001</v>
      </c>
      <c r="I420" s="318">
        <f>SUM(I421)</f>
        <v>-322013.44</v>
      </c>
      <c r="J420" s="209">
        <f t="shared" si="243"/>
        <v>11256153.950000001</v>
      </c>
      <c r="K420" s="318">
        <f t="shared" si="278"/>
        <v>0</v>
      </c>
      <c r="L420" s="318">
        <f t="shared" si="278"/>
        <v>0</v>
      </c>
      <c r="M420" s="314">
        <f t="shared" si="235"/>
        <v>0</v>
      </c>
      <c r="N420" s="318">
        <f t="shared" si="278"/>
        <v>0</v>
      </c>
      <c r="O420" s="318">
        <f t="shared" si="278"/>
        <v>0</v>
      </c>
      <c r="P420" s="314">
        <f t="shared" si="237"/>
        <v>0</v>
      </c>
    </row>
    <row r="421" spans="1:16" s="319" customFormat="1" ht="18" x14ac:dyDescent="0.25">
      <c r="A421" s="300" t="s">
        <v>67</v>
      </c>
      <c r="B421" s="320" t="s">
        <v>83</v>
      </c>
      <c r="C421" s="321" t="s">
        <v>143</v>
      </c>
      <c r="D421" s="322" t="s">
        <v>83</v>
      </c>
      <c r="E421" s="275" t="s">
        <v>86</v>
      </c>
      <c r="F421" s="276" t="s">
        <v>121</v>
      </c>
      <c r="G421" s="276" t="s">
        <v>7</v>
      </c>
      <c r="H421" s="318">
        <f>SUM(H429+H422+H432)</f>
        <v>11578167.390000001</v>
      </c>
      <c r="I421" s="318">
        <f>SUM(I429+I422+I432)</f>
        <v>-322013.44</v>
      </c>
      <c r="J421" s="209">
        <f t="shared" si="243"/>
        <v>11256153.950000001</v>
      </c>
      <c r="K421" s="318">
        <f t="shared" ref="K421:N421" si="279">SUM(K429+K422+K432)</f>
        <v>0</v>
      </c>
      <c r="L421" s="318">
        <f t="shared" ref="L421" si="280">SUM(L429+L422+L432)</f>
        <v>0</v>
      </c>
      <c r="M421" s="314">
        <f t="shared" si="235"/>
        <v>0</v>
      </c>
      <c r="N421" s="318">
        <f t="shared" si="279"/>
        <v>0</v>
      </c>
      <c r="O421" s="318">
        <f t="shared" ref="O421" si="281">SUM(O429+O422+O432)</f>
        <v>0</v>
      </c>
      <c r="P421" s="314">
        <f t="shared" si="237"/>
        <v>0</v>
      </c>
    </row>
    <row r="422" spans="1:16" s="319" customFormat="1" ht="24" customHeight="1" x14ac:dyDescent="0.25">
      <c r="A422" s="221" t="s">
        <v>279</v>
      </c>
      <c r="B422" s="323">
        <v>12</v>
      </c>
      <c r="C422" s="320" t="s">
        <v>143</v>
      </c>
      <c r="D422" s="320" t="s">
        <v>83</v>
      </c>
      <c r="E422" s="274">
        <v>927</v>
      </c>
      <c r="F422" s="324">
        <v>81740</v>
      </c>
      <c r="G422" s="285" t="s">
        <v>7</v>
      </c>
      <c r="H422" s="226">
        <f>SUM(H423+H427+H425)</f>
        <v>7966649.2999999998</v>
      </c>
      <c r="I422" s="226">
        <f>SUM(I423+I427+I425)</f>
        <v>10640</v>
      </c>
      <c r="J422" s="209">
        <f t="shared" si="243"/>
        <v>7977289.2999999998</v>
      </c>
      <c r="K422" s="226">
        <f t="shared" ref="K422:O422" si="282">SUM(K423)</f>
        <v>0</v>
      </c>
      <c r="L422" s="226">
        <f t="shared" si="282"/>
        <v>0</v>
      </c>
      <c r="M422" s="314">
        <f t="shared" si="235"/>
        <v>0</v>
      </c>
      <c r="N422" s="226">
        <f t="shared" si="282"/>
        <v>0</v>
      </c>
      <c r="O422" s="226">
        <f t="shared" si="282"/>
        <v>0</v>
      </c>
      <c r="P422" s="314">
        <f t="shared" si="237"/>
        <v>0</v>
      </c>
    </row>
    <row r="423" spans="1:16" s="319" customFormat="1" x14ac:dyDescent="0.25">
      <c r="A423" s="265" t="s">
        <v>11</v>
      </c>
      <c r="B423" s="325">
        <v>12</v>
      </c>
      <c r="C423" s="326" t="s">
        <v>143</v>
      </c>
      <c r="D423" s="326" t="s">
        <v>83</v>
      </c>
      <c r="E423" s="283">
        <v>927</v>
      </c>
      <c r="F423" s="327">
        <v>81740</v>
      </c>
      <c r="G423" s="164" t="s">
        <v>12</v>
      </c>
      <c r="H423" s="194">
        <f t="shared" ref="H423:O427" si="283">SUM(H424)</f>
        <v>1600000</v>
      </c>
      <c r="I423" s="194">
        <f t="shared" si="283"/>
        <v>10640</v>
      </c>
      <c r="J423" s="230">
        <f t="shared" si="243"/>
        <v>1610640</v>
      </c>
      <c r="K423" s="194">
        <f t="shared" si="283"/>
        <v>0</v>
      </c>
      <c r="L423" s="194">
        <f t="shared" si="283"/>
        <v>0</v>
      </c>
      <c r="M423" s="314">
        <f t="shared" si="235"/>
        <v>0</v>
      </c>
      <c r="N423" s="194">
        <f t="shared" si="283"/>
        <v>0</v>
      </c>
      <c r="O423" s="194">
        <f t="shared" si="283"/>
        <v>0</v>
      </c>
      <c r="P423" s="314">
        <f t="shared" si="237"/>
        <v>0</v>
      </c>
    </row>
    <row r="424" spans="1:16" s="319" customFormat="1" x14ac:dyDescent="0.25">
      <c r="A424" s="149" t="s">
        <v>154</v>
      </c>
      <c r="B424" s="328">
        <v>12</v>
      </c>
      <c r="C424" s="329" t="s">
        <v>143</v>
      </c>
      <c r="D424" s="329" t="s">
        <v>83</v>
      </c>
      <c r="E424" s="283">
        <v>927</v>
      </c>
      <c r="F424" s="327">
        <v>81740</v>
      </c>
      <c r="G424" s="164" t="s">
        <v>14</v>
      </c>
      <c r="H424" s="194">
        <f>SUM(Лист1!G377)</f>
        <v>1600000</v>
      </c>
      <c r="I424" s="194">
        <f>SUM(Лист1!H377)</f>
        <v>10640</v>
      </c>
      <c r="J424" s="230">
        <f t="shared" si="243"/>
        <v>1610640</v>
      </c>
      <c r="K424" s="194">
        <f>SUM(Лист1!J377)</f>
        <v>0</v>
      </c>
      <c r="L424" s="194">
        <f>SUM(Лист1!K377)</f>
        <v>0</v>
      </c>
      <c r="M424" s="314">
        <f t="shared" si="235"/>
        <v>0</v>
      </c>
      <c r="N424" s="194">
        <f>SUM(Лист1!M377)</f>
        <v>0</v>
      </c>
      <c r="O424" s="194">
        <f>SUM(Лист1!N377)</f>
        <v>0</v>
      </c>
      <c r="P424" s="314">
        <f t="shared" si="237"/>
        <v>0</v>
      </c>
    </row>
    <row r="425" spans="1:16" s="319" customFormat="1" ht="22.5" x14ac:dyDescent="0.25">
      <c r="A425" s="122" t="s">
        <v>71</v>
      </c>
      <c r="B425" s="325">
        <v>12</v>
      </c>
      <c r="C425" s="326" t="s">
        <v>143</v>
      </c>
      <c r="D425" s="326" t="s">
        <v>83</v>
      </c>
      <c r="E425" s="283">
        <v>927</v>
      </c>
      <c r="F425" s="327">
        <v>81740</v>
      </c>
      <c r="G425" s="164" t="s">
        <v>72</v>
      </c>
      <c r="H425" s="194">
        <f t="shared" si="283"/>
        <v>1866649.3</v>
      </c>
      <c r="I425" s="194">
        <f t="shared" si="283"/>
        <v>0</v>
      </c>
      <c r="J425" s="230">
        <f t="shared" si="243"/>
        <v>1866649.3</v>
      </c>
      <c r="K425" s="194"/>
      <c r="L425" s="194"/>
      <c r="M425" s="314">
        <f t="shared" si="235"/>
        <v>0</v>
      </c>
      <c r="N425" s="194"/>
      <c r="O425" s="194"/>
      <c r="P425" s="314">
        <f t="shared" si="237"/>
        <v>0</v>
      </c>
    </row>
    <row r="426" spans="1:16" s="319" customFormat="1" x14ac:dyDescent="0.25">
      <c r="A426" s="114" t="s">
        <v>73</v>
      </c>
      <c r="B426" s="328">
        <v>12</v>
      </c>
      <c r="C426" s="329" t="s">
        <v>143</v>
      </c>
      <c r="D426" s="329" t="s">
        <v>83</v>
      </c>
      <c r="E426" s="283">
        <v>927</v>
      </c>
      <c r="F426" s="327">
        <v>81740</v>
      </c>
      <c r="G426" s="164" t="s">
        <v>74</v>
      </c>
      <c r="H426" s="194">
        <f>SUM(Лист1!G379+Лист1!G385)</f>
        <v>1866649.3</v>
      </c>
      <c r="I426" s="194">
        <f>SUM(Лист1!H379+Лист1!H385)</f>
        <v>0</v>
      </c>
      <c r="J426" s="230">
        <f t="shared" si="243"/>
        <v>1866649.3</v>
      </c>
      <c r="K426" s="194"/>
      <c r="L426" s="194"/>
      <c r="M426" s="314">
        <f t="shared" si="235"/>
        <v>0</v>
      </c>
      <c r="N426" s="194"/>
      <c r="O426" s="194"/>
      <c r="P426" s="314">
        <f t="shared" si="237"/>
        <v>0</v>
      </c>
    </row>
    <row r="427" spans="1:16" s="319" customFormat="1" x14ac:dyDescent="0.25">
      <c r="A427" s="265" t="s">
        <v>34</v>
      </c>
      <c r="B427" s="325">
        <v>12</v>
      </c>
      <c r="C427" s="326" t="s">
        <v>143</v>
      </c>
      <c r="D427" s="326" t="s">
        <v>83</v>
      </c>
      <c r="E427" s="283">
        <v>927</v>
      </c>
      <c r="F427" s="327">
        <v>81740</v>
      </c>
      <c r="G427" s="164" t="s">
        <v>35</v>
      </c>
      <c r="H427" s="194">
        <f t="shared" si="283"/>
        <v>4500000</v>
      </c>
      <c r="I427" s="194">
        <f t="shared" si="283"/>
        <v>0</v>
      </c>
      <c r="J427" s="230">
        <f t="shared" si="243"/>
        <v>4500000</v>
      </c>
      <c r="K427" s="194"/>
      <c r="L427" s="194"/>
      <c r="M427" s="314">
        <f t="shared" si="235"/>
        <v>0</v>
      </c>
      <c r="N427" s="194"/>
      <c r="O427" s="194"/>
      <c r="P427" s="314">
        <f t="shared" si="237"/>
        <v>0</v>
      </c>
    </row>
    <row r="428" spans="1:16" s="319" customFormat="1" ht="23.25" x14ac:dyDescent="0.25">
      <c r="A428" s="149" t="s">
        <v>80</v>
      </c>
      <c r="B428" s="328">
        <v>12</v>
      </c>
      <c r="C428" s="329" t="s">
        <v>143</v>
      </c>
      <c r="D428" s="329" t="s">
        <v>83</v>
      </c>
      <c r="E428" s="283">
        <v>927</v>
      </c>
      <c r="F428" s="327">
        <v>81740</v>
      </c>
      <c r="G428" s="164" t="s">
        <v>81</v>
      </c>
      <c r="H428" s="194">
        <f>SUM(Лист1!G381)</f>
        <v>4500000</v>
      </c>
      <c r="I428" s="194">
        <f>SUM(Лист1!H381)</f>
        <v>0</v>
      </c>
      <c r="J428" s="230">
        <f t="shared" si="243"/>
        <v>4500000</v>
      </c>
      <c r="K428" s="194"/>
      <c r="L428" s="194"/>
      <c r="M428" s="314">
        <f t="shared" si="235"/>
        <v>0</v>
      </c>
      <c r="N428" s="194"/>
      <c r="O428" s="194"/>
      <c r="P428" s="314">
        <f t="shared" si="237"/>
        <v>0</v>
      </c>
    </row>
    <row r="429" spans="1:16" s="319" customFormat="1" ht="26.25" x14ac:dyDescent="0.25">
      <c r="A429" s="125" t="s">
        <v>351</v>
      </c>
      <c r="B429" s="323">
        <v>12</v>
      </c>
      <c r="C429" s="320" t="s">
        <v>143</v>
      </c>
      <c r="D429" s="320" t="s">
        <v>83</v>
      </c>
      <c r="E429" s="274">
        <v>927</v>
      </c>
      <c r="F429" s="324" t="s">
        <v>313</v>
      </c>
      <c r="G429" s="285" t="s">
        <v>7</v>
      </c>
      <c r="H429" s="226">
        <f>SUM(H430)</f>
        <v>663829.79</v>
      </c>
      <c r="I429" s="226">
        <f>SUM(I430)</f>
        <v>-10640</v>
      </c>
      <c r="J429" s="209">
        <f t="shared" si="243"/>
        <v>653189.79</v>
      </c>
      <c r="K429" s="226">
        <f t="shared" ref="K429:O433" si="284">SUM(K430)</f>
        <v>0</v>
      </c>
      <c r="L429" s="226">
        <f t="shared" si="284"/>
        <v>0</v>
      </c>
      <c r="M429" s="314">
        <f t="shared" si="235"/>
        <v>0</v>
      </c>
      <c r="N429" s="226">
        <f t="shared" si="284"/>
        <v>0</v>
      </c>
      <c r="O429" s="226">
        <f t="shared" si="284"/>
        <v>0</v>
      </c>
      <c r="P429" s="314">
        <f t="shared" si="237"/>
        <v>0</v>
      </c>
    </row>
    <row r="430" spans="1:16" s="319" customFormat="1" x14ac:dyDescent="0.25">
      <c r="A430" s="265" t="s">
        <v>11</v>
      </c>
      <c r="B430" s="325">
        <v>12</v>
      </c>
      <c r="C430" s="326" t="s">
        <v>143</v>
      </c>
      <c r="D430" s="326" t="s">
        <v>83</v>
      </c>
      <c r="E430" s="283">
        <v>927</v>
      </c>
      <c r="F430" s="327" t="s">
        <v>313</v>
      </c>
      <c r="G430" s="164" t="s">
        <v>12</v>
      </c>
      <c r="H430" s="194">
        <f>SUM(H431)</f>
        <v>663829.79</v>
      </c>
      <c r="I430" s="194">
        <f>SUM(I431)</f>
        <v>-10640</v>
      </c>
      <c r="J430" s="230">
        <f t="shared" si="243"/>
        <v>653189.79</v>
      </c>
      <c r="K430" s="194">
        <f t="shared" si="284"/>
        <v>0</v>
      </c>
      <c r="L430" s="194">
        <f t="shared" si="284"/>
        <v>0</v>
      </c>
      <c r="M430" s="314">
        <f t="shared" si="235"/>
        <v>0</v>
      </c>
      <c r="N430" s="194">
        <f t="shared" si="284"/>
        <v>0</v>
      </c>
      <c r="O430" s="194">
        <f t="shared" si="284"/>
        <v>0</v>
      </c>
      <c r="P430" s="314">
        <f t="shared" si="237"/>
        <v>0</v>
      </c>
    </row>
    <row r="431" spans="1:16" s="319" customFormat="1" x14ac:dyDescent="0.25">
      <c r="A431" s="149" t="s">
        <v>154</v>
      </c>
      <c r="B431" s="328">
        <v>12</v>
      </c>
      <c r="C431" s="329" t="s">
        <v>143</v>
      </c>
      <c r="D431" s="329" t="s">
        <v>83</v>
      </c>
      <c r="E431" s="283">
        <v>927</v>
      </c>
      <c r="F431" s="327" t="s">
        <v>313</v>
      </c>
      <c r="G431" s="164" t="s">
        <v>14</v>
      </c>
      <c r="H431" s="194">
        <f>SUM(Лист1!G374)</f>
        <v>663829.79</v>
      </c>
      <c r="I431" s="194">
        <f>SUM(Лист1!H374)</f>
        <v>-10640</v>
      </c>
      <c r="J431" s="230">
        <f t="shared" si="243"/>
        <v>653189.79</v>
      </c>
      <c r="K431" s="194">
        <f>SUM(Лист1!J374)</f>
        <v>0</v>
      </c>
      <c r="L431" s="194">
        <f>SUM(Лист1!K374)</f>
        <v>0</v>
      </c>
      <c r="M431" s="314">
        <f t="shared" ref="M431:M481" si="285">SUM(K431+L431)</f>
        <v>0</v>
      </c>
      <c r="N431" s="194">
        <f>SUM(Лист1!M374)</f>
        <v>0</v>
      </c>
      <c r="O431" s="194">
        <f>SUM(Лист1!N374)</f>
        <v>0</v>
      </c>
      <c r="P431" s="314">
        <f t="shared" ref="P431:P481" si="286">SUM(N431+O431)</f>
        <v>0</v>
      </c>
    </row>
    <row r="432" spans="1:16" s="319" customFormat="1" ht="26.25" x14ac:dyDescent="0.25">
      <c r="A432" s="121" t="s">
        <v>253</v>
      </c>
      <c r="B432" s="323">
        <v>12</v>
      </c>
      <c r="C432" s="320" t="s">
        <v>143</v>
      </c>
      <c r="D432" s="320" t="s">
        <v>83</v>
      </c>
      <c r="E432" s="274">
        <v>927</v>
      </c>
      <c r="F432" s="251" t="s">
        <v>236</v>
      </c>
      <c r="G432" s="141" t="s">
        <v>7</v>
      </c>
      <c r="H432" s="226">
        <f>SUM(H433)</f>
        <v>2947688.3</v>
      </c>
      <c r="I432" s="226">
        <f>SUM(I433)</f>
        <v>-322013.44</v>
      </c>
      <c r="J432" s="209">
        <f t="shared" si="243"/>
        <v>2625674.86</v>
      </c>
      <c r="K432" s="226">
        <f t="shared" si="284"/>
        <v>0</v>
      </c>
      <c r="L432" s="226">
        <f t="shared" si="284"/>
        <v>0</v>
      </c>
      <c r="M432" s="314">
        <f t="shared" si="285"/>
        <v>0</v>
      </c>
      <c r="N432" s="226">
        <f t="shared" si="284"/>
        <v>0</v>
      </c>
      <c r="O432" s="226">
        <f t="shared" si="284"/>
        <v>0</v>
      </c>
      <c r="P432" s="314">
        <f t="shared" si="286"/>
        <v>0</v>
      </c>
    </row>
    <row r="433" spans="1:16" s="319" customFormat="1" ht="22.5" x14ac:dyDescent="0.25">
      <c r="A433" s="122" t="s">
        <v>71</v>
      </c>
      <c r="B433" s="325">
        <v>12</v>
      </c>
      <c r="C433" s="326" t="s">
        <v>143</v>
      </c>
      <c r="D433" s="326" t="s">
        <v>83</v>
      </c>
      <c r="E433" s="283">
        <v>927</v>
      </c>
      <c r="F433" s="252" t="s">
        <v>236</v>
      </c>
      <c r="G433" s="110" t="s">
        <v>72</v>
      </c>
      <c r="H433" s="194">
        <f>SUM(H434)</f>
        <v>2947688.3</v>
      </c>
      <c r="I433" s="194">
        <f>SUM(I434)</f>
        <v>-322013.44</v>
      </c>
      <c r="J433" s="230">
        <f t="shared" si="243"/>
        <v>2625674.86</v>
      </c>
      <c r="K433" s="194">
        <f t="shared" si="284"/>
        <v>0</v>
      </c>
      <c r="L433" s="194">
        <f t="shared" si="284"/>
        <v>0</v>
      </c>
      <c r="M433" s="314">
        <f t="shared" si="285"/>
        <v>0</v>
      </c>
      <c r="N433" s="194">
        <f t="shared" si="284"/>
        <v>0</v>
      </c>
      <c r="O433" s="194">
        <f t="shared" si="284"/>
        <v>0</v>
      </c>
      <c r="P433" s="314">
        <f t="shared" si="286"/>
        <v>0</v>
      </c>
    </row>
    <row r="434" spans="1:16" s="319" customFormat="1" x14ac:dyDescent="0.25">
      <c r="A434" s="114" t="s">
        <v>73</v>
      </c>
      <c r="B434" s="325">
        <v>12</v>
      </c>
      <c r="C434" s="326" t="s">
        <v>143</v>
      </c>
      <c r="D434" s="326" t="s">
        <v>83</v>
      </c>
      <c r="E434" s="283">
        <v>927</v>
      </c>
      <c r="F434" s="252" t="s">
        <v>236</v>
      </c>
      <c r="G434" s="110" t="s">
        <v>74</v>
      </c>
      <c r="H434" s="194">
        <f>SUM(H436:H436)</f>
        <v>2947688.3</v>
      </c>
      <c r="I434" s="194">
        <f>SUM(I436:I436)</f>
        <v>-322013.44</v>
      </c>
      <c r="J434" s="230">
        <f t="shared" si="243"/>
        <v>2625674.86</v>
      </c>
      <c r="K434" s="194">
        <f>SUM(K436:K436)</f>
        <v>0</v>
      </c>
      <c r="L434" s="194">
        <f>SUM(L436:L436)</f>
        <v>0</v>
      </c>
      <c r="M434" s="314">
        <f t="shared" si="285"/>
        <v>0</v>
      </c>
      <c r="N434" s="194">
        <f>SUM(N436:N436)</f>
        <v>0</v>
      </c>
      <c r="O434" s="194">
        <f>SUM(O436:O436)</f>
        <v>0</v>
      </c>
      <c r="P434" s="314">
        <f t="shared" si="286"/>
        <v>0</v>
      </c>
    </row>
    <row r="435" spans="1:16" s="319" customFormat="1" x14ac:dyDescent="0.25">
      <c r="A435" s="114" t="s">
        <v>235</v>
      </c>
      <c r="B435" s="325"/>
      <c r="C435" s="326"/>
      <c r="D435" s="326"/>
      <c r="E435" s="283"/>
      <c r="F435" s="252"/>
      <c r="G435" s="164"/>
      <c r="H435" s="194"/>
      <c r="I435" s="194"/>
      <c r="J435" s="230">
        <f t="shared" si="243"/>
        <v>0</v>
      </c>
      <c r="K435" s="194"/>
      <c r="L435" s="194"/>
      <c r="M435" s="314">
        <f t="shared" si="285"/>
        <v>0</v>
      </c>
      <c r="N435" s="194"/>
      <c r="O435" s="194"/>
      <c r="P435" s="314">
        <f t="shared" si="286"/>
        <v>0</v>
      </c>
    </row>
    <row r="436" spans="1:16" s="319" customFormat="1" ht="23.25" x14ac:dyDescent="0.25">
      <c r="A436" s="149" t="s">
        <v>406</v>
      </c>
      <c r="B436" s="325">
        <v>12</v>
      </c>
      <c r="C436" s="326" t="s">
        <v>143</v>
      </c>
      <c r="D436" s="326" t="s">
        <v>83</v>
      </c>
      <c r="E436" s="283">
        <v>927</v>
      </c>
      <c r="F436" s="252" t="s">
        <v>236</v>
      </c>
      <c r="G436" s="164" t="s">
        <v>74</v>
      </c>
      <c r="H436" s="194">
        <f>SUM(Лист1!G371)</f>
        <v>2947688.3</v>
      </c>
      <c r="I436" s="194">
        <f>SUM(Лист1!H371)</f>
        <v>-322013.44</v>
      </c>
      <c r="J436" s="230">
        <f t="shared" si="243"/>
        <v>2625674.86</v>
      </c>
      <c r="K436" s="194">
        <f>SUM(Лист1!J371)</f>
        <v>0</v>
      </c>
      <c r="L436" s="194">
        <f>SUM(Лист1!K371)</f>
        <v>0</v>
      </c>
      <c r="M436" s="314">
        <f t="shared" si="285"/>
        <v>0</v>
      </c>
      <c r="N436" s="194">
        <f>SUM(Лист1!M371)</f>
        <v>0</v>
      </c>
      <c r="O436" s="194">
        <f>SUM(Лист1!N371)</f>
        <v>0</v>
      </c>
      <c r="P436" s="314">
        <f t="shared" si="286"/>
        <v>0</v>
      </c>
    </row>
    <row r="437" spans="1:16" s="319" customFormat="1" x14ac:dyDescent="0.25">
      <c r="A437" s="277" t="s">
        <v>301</v>
      </c>
      <c r="B437" s="64">
        <v>12</v>
      </c>
      <c r="C437" s="65" t="s">
        <v>143</v>
      </c>
      <c r="D437" s="65" t="s">
        <v>462</v>
      </c>
      <c r="E437" s="48"/>
      <c r="F437" s="220"/>
      <c r="G437" s="110"/>
      <c r="H437" s="226">
        <f t="shared" ref="H437:I439" si="287">SUM(H438)</f>
        <v>7519332.1500000004</v>
      </c>
      <c r="I437" s="226">
        <f t="shared" si="287"/>
        <v>0</v>
      </c>
      <c r="J437" s="209">
        <f t="shared" ref="J437:J481" si="288">SUM(H437+I437)</f>
        <v>7519332.1500000004</v>
      </c>
      <c r="K437" s="226">
        <f t="shared" ref="K437:O439" si="289">SUM(K438)</f>
        <v>31566067.850000001</v>
      </c>
      <c r="L437" s="226">
        <f t="shared" si="289"/>
        <v>0</v>
      </c>
      <c r="M437" s="314">
        <f t="shared" si="285"/>
        <v>31566067.850000001</v>
      </c>
      <c r="N437" s="226">
        <f t="shared" si="289"/>
        <v>29700000</v>
      </c>
      <c r="O437" s="226">
        <f t="shared" si="289"/>
        <v>0</v>
      </c>
      <c r="P437" s="314">
        <f t="shared" si="286"/>
        <v>29700000</v>
      </c>
    </row>
    <row r="438" spans="1:16" s="319" customFormat="1" ht="26.25" x14ac:dyDescent="0.25">
      <c r="A438" s="121" t="s">
        <v>291</v>
      </c>
      <c r="B438" s="64">
        <v>12</v>
      </c>
      <c r="C438" s="65" t="s">
        <v>143</v>
      </c>
      <c r="D438" s="65" t="s">
        <v>462</v>
      </c>
      <c r="E438" s="59">
        <v>927</v>
      </c>
      <c r="F438" s="275" t="s">
        <v>289</v>
      </c>
      <c r="G438" s="141" t="s">
        <v>7</v>
      </c>
      <c r="H438" s="226">
        <f t="shared" si="287"/>
        <v>7519332.1500000004</v>
      </c>
      <c r="I438" s="226">
        <f t="shared" si="287"/>
        <v>0</v>
      </c>
      <c r="J438" s="209">
        <f t="shared" si="288"/>
        <v>7519332.1500000004</v>
      </c>
      <c r="K438" s="226">
        <f t="shared" si="289"/>
        <v>31566067.850000001</v>
      </c>
      <c r="L438" s="226">
        <f t="shared" si="289"/>
        <v>0</v>
      </c>
      <c r="M438" s="314">
        <f t="shared" si="285"/>
        <v>31566067.850000001</v>
      </c>
      <c r="N438" s="226">
        <f t="shared" si="289"/>
        <v>29700000</v>
      </c>
      <c r="O438" s="226">
        <f t="shared" si="289"/>
        <v>0</v>
      </c>
      <c r="P438" s="314">
        <f t="shared" si="286"/>
        <v>29700000</v>
      </c>
    </row>
    <row r="439" spans="1:16" s="319" customFormat="1" ht="22.5" x14ac:dyDescent="0.25">
      <c r="A439" s="122" t="s">
        <v>71</v>
      </c>
      <c r="B439" s="62">
        <v>12</v>
      </c>
      <c r="C439" s="63" t="s">
        <v>143</v>
      </c>
      <c r="D439" s="79" t="s">
        <v>462</v>
      </c>
      <c r="E439" s="48">
        <v>927</v>
      </c>
      <c r="F439" s="263" t="s">
        <v>289</v>
      </c>
      <c r="G439" s="110" t="s">
        <v>72</v>
      </c>
      <c r="H439" s="194">
        <f t="shared" si="287"/>
        <v>7519332.1500000004</v>
      </c>
      <c r="I439" s="194">
        <f t="shared" si="287"/>
        <v>0</v>
      </c>
      <c r="J439" s="230">
        <f t="shared" si="288"/>
        <v>7519332.1500000004</v>
      </c>
      <c r="K439" s="194">
        <f t="shared" si="289"/>
        <v>31566067.850000001</v>
      </c>
      <c r="L439" s="194">
        <f t="shared" si="289"/>
        <v>0</v>
      </c>
      <c r="M439" s="348">
        <f t="shared" si="285"/>
        <v>31566067.850000001</v>
      </c>
      <c r="N439" s="194">
        <f t="shared" si="289"/>
        <v>29700000</v>
      </c>
      <c r="O439" s="194">
        <f t="shared" si="289"/>
        <v>0</v>
      </c>
      <c r="P439" s="348">
        <f t="shared" si="286"/>
        <v>29700000</v>
      </c>
    </row>
    <row r="440" spans="1:16" s="319" customFormat="1" x14ac:dyDescent="0.25">
      <c r="A440" s="114" t="s">
        <v>73</v>
      </c>
      <c r="B440" s="62">
        <v>12</v>
      </c>
      <c r="C440" s="63" t="s">
        <v>143</v>
      </c>
      <c r="D440" s="79" t="s">
        <v>462</v>
      </c>
      <c r="E440" s="48">
        <v>927</v>
      </c>
      <c r="F440" s="263" t="s">
        <v>289</v>
      </c>
      <c r="G440" s="110" t="s">
        <v>74</v>
      </c>
      <c r="H440" s="194">
        <f>SUM(H442:H450)</f>
        <v>7519332.1500000004</v>
      </c>
      <c r="I440" s="194">
        <f>SUM(I442:I450)</f>
        <v>0</v>
      </c>
      <c r="J440" s="230">
        <f t="shared" si="288"/>
        <v>7519332.1500000004</v>
      </c>
      <c r="K440" s="194">
        <f t="shared" ref="K440:N440" si="290">SUM(K442:K450)</f>
        <v>31566067.850000001</v>
      </c>
      <c r="L440" s="194">
        <f t="shared" ref="L440" si="291">SUM(L442:L450)</f>
        <v>0</v>
      </c>
      <c r="M440" s="348">
        <f t="shared" si="285"/>
        <v>31566067.850000001</v>
      </c>
      <c r="N440" s="194">
        <f t="shared" si="290"/>
        <v>29700000</v>
      </c>
      <c r="O440" s="194">
        <f t="shared" ref="O440" si="292">SUM(O442:O450)</f>
        <v>0</v>
      </c>
      <c r="P440" s="348">
        <f t="shared" si="286"/>
        <v>29700000</v>
      </c>
    </row>
    <row r="441" spans="1:16" s="319" customFormat="1" x14ac:dyDescent="0.25">
      <c r="A441" s="114" t="s">
        <v>235</v>
      </c>
      <c r="B441" s="62"/>
      <c r="C441" s="63"/>
      <c r="D441" s="79"/>
      <c r="E441" s="48"/>
      <c r="F441" s="263"/>
      <c r="G441" s="110"/>
      <c r="H441" s="194"/>
      <c r="I441" s="194"/>
      <c r="J441" s="230">
        <f t="shared" si="288"/>
        <v>0</v>
      </c>
      <c r="K441" s="194"/>
      <c r="L441" s="194"/>
      <c r="M441" s="348">
        <f t="shared" si="285"/>
        <v>0</v>
      </c>
      <c r="N441" s="194"/>
      <c r="O441" s="194"/>
      <c r="P441" s="348">
        <f t="shared" si="286"/>
        <v>0</v>
      </c>
    </row>
    <row r="442" spans="1:16" s="319" customFormat="1" ht="23.25" x14ac:dyDescent="0.25">
      <c r="A442" s="149" t="s">
        <v>374</v>
      </c>
      <c r="B442" s="62">
        <v>12</v>
      </c>
      <c r="C442" s="63" t="s">
        <v>143</v>
      </c>
      <c r="D442" s="79" t="s">
        <v>462</v>
      </c>
      <c r="E442" s="48">
        <v>927</v>
      </c>
      <c r="F442" s="263" t="s">
        <v>289</v>
      </c>
      <c r="G442" s="110" t="s">
        <v>74</v>
      </c>
      <c r="H442" s="194">
        <f>SUM(Лист1!G390)</f>
        <v>7519332.1500000004</v>
      </c>
      <c r="I442" s="194">
        <f>SUM(Лист1!H390)</f>
        <v>0</v>
      </c>
      <c r="J442" s="230">
        <f t="shared" si="288"/>
        <v>7519332.1500000004</v>
      </c>
      <c r="K442" s="194">
        <f>SUM(Лист1!J390)</f>
        <v>16866067.850000001</v>
      </c>
      <c r="L442" s="194">
        <f>SUM(Лист1!K390)</f>
        <v>0</v>
      </c>
      <c r="M442" s="348">
        <f t="shared" si="285"/>
        <v>16866067.850000001</v>
      </c>
      <c r="N442" s="194">
        <f>SUM(Лист1!M390)</f>
        <v>0</v>
      </c>
      <c r="O442" s="194">
        <f>SUM(Лист1!N390)</f>
        <v>0</v>
      </c>
      <c r="P442" s="348">
        <f t="shared" si="286"/>
        <v>0</v>
      </c>
    </row>
    <row r="443" spans="1:16" s="319" customFormat="1" ht="23.25" x14ac:dyDescent="0.25">
      <c r="A443" s="149" t="s">
        <v>303</v>
      </c>
      <c r="B443" s="62">
        <v>12</v>
      </c>
      <c r="C443" s="63" t="s">
        <v>143</v>
      </c>
      <c r="D443" s="79" t="s">
        <v>462</v>
      </c>
      <c r="E443" s="48">
        <v>927</v>
      </c>
      <c r="F443" s="263" t="s">
        <v>289</v>
      </c>
      <c r="G443" s="110" t="s">
        <v>74</v>
      </c>
      <c r="H443" s="194">
        <f>SUM(Лист1!G391)</f>
        <v>0</v>
      </c>
      <c r="I443" s="194">
        <f>SUM(Лист1!H391)</f>
        <v>0</v>
      </c>
      <c r="J443" s="230">
        <f t="shared" si="288"/>
        <v>0</v>
      </c>
      <c r="K443" s="194">
        <f>SUM(Лист1!J391)</f>
        <v>2500000</v>
      </c>
      <c r="L443" s="194">
        <f>SUM(Лист1!K391)</f>
        <v>0</v>
      </c>
      <c r="M443" s="348">
        <f t="shared" si="285"/>
        <v>2500000</v>
      </c>
      <c r="N443" s="194">
        <f>SUM(Лист1!M391)</f>
        <v>0</v>
      </c>
      <c r="O443" s="194">
        <f>SUM(Лист1!N391)</f>
        <v>0</v>
      </c>
      <c r="P443" s="348">
        <f t="shared" si="286"/>
        <v>0</v>
      </c>
    </row>
    <row r="444" spans="1:16" s="319" customFormat="1" ht="23.25" x14ac:dyDescent="0.25">
      <c r="A444" s="149" t="s">
        <v>407</v>
      </c>
      <c r="B444" s="62">
        <v>12</v>
      </c>
      <c r="C444" s="63" t="s">
        <v>143</v>
      </c>
      <c r="D444" s="79" t="s">
        <v>462</v>
      </c>
      <c r="E444" s="48">
        <v>927</v>
      </c>
      <c r="F444" s="263" t="s">
        <v>289</v>
      </c>
      <c r="G444" s="110" t="s">
        <v>74</v>
      </c>
      <c r="H444" s="194">
        <f>SUM(Лист1!G392)</f>
        <v>0</v>
      </c>
      <c r="I444" s="194">
        <f>SUM(Лист1!H392)</f>
        <v>0</v>
      </c>
      <c r="J444" s="230">
        <f t="shared" si="288"/>
        <v>0</v>
      </c>
      <c r="K444" s="194">
        <f>SUM(Лист1!J392)</f>
        <v>0</v>
      </c>
      <c r="L444" s="194">
        <f>SUM(Лист1!K392)</f>
        <v>0</v>
      </c>
      <c r="M444" s="348">
        <f t="shared" si="285"/>
        <v>0</v>
      </c>
      <c r="N444" s="194">
        <f>SUM(Лист1!M392)</f>
        <v>5000000</v>
      </c>
      <c r="O444" s="194">
        <f>SUM(Лист1!N392)</f>
        <v>0</v>
      </c>
      <c r="P444" s="348">
        <f t="shared" si="286"/>
        <v>5000000</v>
      </c>
    </row>
    <row r="445" spans="1:16" s="319" customFormat="1" ht="23.25" x14ac:dyDescent="0.25">
      <c r="A445" s="149" t="s">
        <v>408</v>
      </c>
      <c r="B445" s="62">
        <v>12</v>
      </c>
      <c r="C445" s="63" t="s">
        <v>143</v>
      </c>
      <c r="D445" s="79" t="s">
        <v>462</v>
      </c>
      <c r="E445" s="48">
        <v>927</v>
      </c>
      <c r="F445" s="263" t="s">
        <v>289</v>
      </c>
      <c r="G445" s="110" t="s">
        <v>74</v>
      </c>
      <c r="H445" s="194">
        <f>SUM(Лист1!G393)</f>
        <v>0</v>
      </c>
      <c r="I445" s="194">
        <f>SUM(Лист1!H393)</f>
        <v>0</v>
      </c>
      <c r="J445" s="230">
        <f t="shared" si="288"/>
        <v>0</v>
      </c>
      <c r="K445" s="194">
        <f>SUM(Лист1!J393)</f>
        <v>0</v>
      </c>
      <c r="L445" s="194">
        <f>SUM(Лист1!K393)</f>
        <v>0</v>
      </c>
      <c r="M445" s="348">
        <f t="shared" si="285"/>
        <v>0</v>
      </c>
      <c r="N445" s="194">
        <f>SUM(Лист1!M393)</f>
        <v>5000000</v>
      </c>
      <c r="O445" s="194">
        <f>SUM(Лист1!N393)</f>
        <v>0</v>
      </c>
      <c r="P445" s="348">
        <f t="shared" si="286"/>
        <v>5000000</v>
      </c>
    </row>
    <row r="446" spans="1:16" s="319" customFormat="1" ht="23.25" x14ac:dyDescent="0.25">
      <c r="A446" s="149" t="s">
        <v>409</v>
      </c>
      <c r="B446" s="62">
        <v>12</v>
      </c>
      <c r="C446" s="63" t="s">
        <v>143</v>
      </c>
      <c r="D446" s="79" t="s">
        <v>462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88"/>
        <v>0</v>
      </c>
      <c r="K446" s="194">
        <f>SUM(Лист1!J394)</f>
        <v>0</v>
      </c>
      <c r="L446" s="194">
        <f>SUM(Лист1!K394)</f>
        <v>0</v>
      </c>
      <c r="M446" s="348">
        <f t="shared" si="285"/>
        <v>0</v>
      </c>
      <c r="N446" s="194">
        <f>SUM(Лист1!M394)</f>
        <v>5000000</v>
      </c>
      <c r="O446" s="194">
        <f>SUM(Лист1!N394)</f>
        <v>0</v>
      </c>
      <c r="P446" s="348">
        <f t="shared" si="286"/>
        <v>5000000</v>
      </c>
    </row>
    <row r="447" spans="1:16" s="319" customFormat="1" ht="23.25" x14ac:dyDescent="0.25">
      <c r="A447" s="149" t="s">
        <v>410</v>
      </c>
      <c r="B447" s="62">
        <v>12</v>
      </c>
      <c r="C447" s="63" t="s">
        <v>143</v>
      </c>
      <c r="D447" s="79" t="s">
        <v>462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88"/>
        <v>0</v>
      </c>
      <c r="K447" s="194">
        <f>SUM(Лист1!J395)</f>
        <v>0</v>
      </c>
      <c r="L447" s="194">
        <f>SUM(Лист1!K395)</f>
        <v>0</v>
      </c>
      <c r="M447" s="348">
        <f t="shared" si="285"/>
        <v>0</v>
      </c>
      <c r="N447" s="194">
        <f>SUM(Лист1!M395)</f>
        <v>7500000</v>
      </c>
      <c r="O447" s="194">
        <f>SUM(Лист1!N395)</f>
        <v>0</v>
      </c>
      <c r="P447" s="348">
        <f t="shared" si="286"/>
        <v>7500000</v>
      </c>
    </row>
    <row r="448" spans="1:16" s="319" customFormat="1" ht="23.25" x14ac:dyDescent="0.25">
      <c r="A448" s="149" t="s">
        <v>411</v>
      </c>
      <c r="B448" s="62">
        <v>12</v>
      </c>
      <c r="C448" s="63" t="s">
        <v>143</v>
      </c>
      <c r="D448" s="79" t="s">
        <v>462</v>
      </c>
      <c r="E448" s="48">
        <v>927</v>
      </c>
      <c r="F448" s="263" t="s">
        <v>289</v>
      </c>
      <c r="G448" s="110" t="s">
        <v>74</v>
      </c>
      <c r="H448" s="194">
        <f>SUM(Лист1!G396)</f>
        <v>0</v>
      </c>
      <c r="I448" s="194">
        <f>SUM(Лист1!H396)</f>
        <v>0</v>
      </c>
      <c r="J448" s="230">
        <f t="shared" si="288"/>
        <v>0</v>
      </c>
      <c r="K448" s="194">
        <f>SUM(Лист1!J396)</f>
        <v>0</v>
      </c>
      <c r="L448" s="194">
        <f>SUM(Лист1!K396)</f>
        <v>0</v>
      </c>
      <c r="M448" s="348">
        <f t="shared" si="285"/>
        <v>0</v>
      </c>
      <c r="N448" s="194">
        <f>SUM(Лист1!M396)</f>
        <v>7200000</v>
      </c>
      <c r="O448" s="194">
        <f>SUM(Лист1!N396)</f>
        <v>0</v>
      </c>
      <c r="P448" s="348">
        <f t="shared" si="286"/>
        <v>7200000</v>
      </c>
    </row>
    <row r="449" spans="1:16" s="319" customFormat="1" ht="23.25" x14ac:dyDescent="0.25">
      <c r="A449" s="149" t="s">
        <v>304</v>
      </c>
      <c r="B449" s="62">
        <v>12</v>
      </c>
      <c r="C449" s="63" t="s">
        <v>143</v>
      </c>
      <c r="D449" s="79" t="s">
        <v>462</v>
      </c>
      <c r="E449" s="48">
        <v>927</v>
      </c>
      <c r="F449" s="263" t="s">
        <v>289</v>
      </c>
      <c r="G449" s="110" t="s">
        <v>74</v>
      </c>
      <c r="H449" s="194">
        <f>SUM(Лист1!G397)</f>
        <v>0</v>
      </c>
      <c r="I449" s="194">
        <f>SUM(Лист1!H397)</f>
        <v>0</v>
      </c>
      <c r="J449" s="230">
        <f t="shared" si="288"/>
        <v>0</v>
      </c>
      <c r="K449" s="194">
        <f>SUM(Лист1!J397)</f>
        <v>5000000</v>
      </c>
      <c r="L449" s="194">
        <f>SUM(Лист1!K397)</f>
        <v>0</v>
      </c>
      <c r="M449" s="348">
        <f t="shared" si="285"/>
        <v>5000000</v>
      </c>
      <c r="N449" s="194">
        <f>SUM(Лист1!M397)</f>
        <v>0</v>
      </c>
      <c r="O449" s="194">
        <f>SUM(Лист1!N397)</f>
        <v>0</v>
      </c>
      <c r="P449" s="314">
        <f t="shared" si="286"/>
        <v>0</v>
      </c>
    </row>
    <row r="450" spans="1:16" ht="23.25" x14ac:dyDescent="0.25">
      <c r="A450" s="149" t="s">
        <v>305</v>
      </c>
      <c r="B450" s="62">
        <v>12</v>
      </c>
      <c r="C450" s="63" t="s">
        <v>143</v>
      </c>
      <c r="D450" s="79" t="s">
        <v>462</v>
      </c>
      <c r="E450" s="48">
        <v>927</v>
      </c>
      <c r="F450" s="263" t="s">
        <v>289</v>
      </c>
      <c r="G450" s="110" t="s">
        <v>74</v>
      </c>
      <c r="H450" s="194">
        <f>SUM(Лист1!G398)</f>
        <v>0</v>
      </c>
      <c r="I450" s="194">
        <f>SUM(Лист1!H398)</f>
        <v>0</v>
      </c>
      <c r="J450" s="230">
        <f t="shared" si="288"/>
        <v>0</v>
      </c>
      <c r="K450" s="194">
        <f>SUM(Лист1!J398)</f>
        <v>7200000</v>
      </c>
      <c r="L450" s="194">
        <f>SUM(Лист1!K398)</f>
        <v>0</v>
      </c>
      <c r="M450" s="348">
        <f t="shared" si="285"/>
        <v>7200000</v>
      </c>
      <c r="N450" s="194">
        <f>SUM(Лист1!M398)</f>
        <v>0</v>
      </c>
      <c r="O450" s="194">
        <f>SUM(Лист1!N398)</f>
        <v>0</v>
      </c>
      <c r="P450" s="314">
        <f t="shared" si="286"/>
        <v>0</v>
      </c>
    </row>
    <row r="451" spans="1:16" ht="15.75" x14ac:dyDescent="0.25">
      <c r="A451" s="80" t="s">
        <v>108</v>
      </c>
      <c r="B451" s="53">
        <v>70</v>
      </c>
      <c r="C451" s="53"/>
      <c r="D451" s="53"/>
      <c r="E451" s="53"/>
      <c r="F451" s="111"/>
      <c r="G451" s="54"/>
      <c r="H451" s="226">
        <f>SUM(H452+H463+H477)</f>
        <v>1940519</v>
      </c>
      <c r="I451" s="226">
        <f>SUM(I452+I463+I477)</f>
        <v>0</v>
      </c>
      <c r="J451" s="209">
        <f t="shared" si="288"/>
        <v>1940519</v>
      </c>
      <c r="K451" s="226">
        <f t="shared" ref="K451:N451" si="293">SUM(K452+K463+K477)</f>
        <v>8937057</v>
      </c>
      <c r="L451" s="226">
        <f t="shared" ref="L451" si="294">SUM(L452+L463+L477)</f>
        <v>0</v>
      </c>
      <c r="M451" s="314">
        <f t="shared" si="285"/>
        <v>8937057</v>
      </c>
      <c r="N451" s="226">
        <f t="shared" si="293"/>
        <v>14438857</v>
      </c>
      <c r="O451" s="226">
        <f t="shared" ref="O451" si="295">SUM(O452+O463+O477)</f>
        <v>0</v>
      </c>
      <c r="P451" s="314">
        <f t="shared" si="286"/>
        <v>14438857</v>
      </c>
    </row>
    <row r="452" spans="1:16" ht="38.25" customHeight="1" x14ac:dyDescent="0.25">
      <c r="A452" s="372" t="s">
        <v>475</v>
      </c>
      <c r="B452" s="109">
        <v>70</v>
      </c>
      <c r="C452" s="65" t="s">
        <v>143</v>
      </c>
      <c r="D452" s="65" t="s">
        <v>6</v>
      </c>
      <c r="E452" s="59">
        <v>928</v>
      </c>
      <c r="F452" s="140" t="s">
        <v>121</v>
      </c>
      <c r="G452" s="140" t="s">
        <v>7</v>
      </c>
      <c r="H452" s="92">
        <f>SUM(H453+H456)</f>
        <v>902659</v>
      </c>
      <c r="I452" s="92">
        <f>SUM(I453+I456)</f>
        <v>0</v>
      </c>
      <c r="J452" s="209">
        <f t="shared" si="288"/>
        <v>902659</v>
      </c>
      <c r="K452" s="92">
        <f t="shared" ref="K452:N452" si="296">SUM(K453+K456)</f>
        <v>851159</v>
      </c>
      <c r="L452" s="92">
        <f t="shared" ref="L452" si="297">SUM(L453+L456)</f>
        <v>0</v>
      </c>
      <c r="M452" s="314">
        <f t="shared" si="285"/>
        <v>851159</v>
      </c>
      <c r="N452" s="92">
        <f t="shared" si="296"/>
        <v>826159</v>
      </c>
      <c r="O452" s="92">
        <f t="shared" ref="O452" si="298">SUM(O453+O456)</f>
        <v>0</v>
      </c>
      <c r="P452" s="314">
        <f t="shared" si="286"/>
        <v>826159</v>
      </c>
    </row>
    <row r="453" spans="1:16" ht="30" customHeight="1" x14ac:dyDescent="0.25">
      <c r="A453" s="81" t="s">
        <v>97</v>
      </c>
      <c r="B453" s="109">
        <v>70</v>
      </c>
      <c r="C453" s="65" t="s">
        <v>143</v>
      </c>
      <c r="D453" s="65" t="s">
        <v>6</v>
      </c>
      <c r="E453" s="59">
        <v>928</v>
      </c>
      <c r="F453" s="140">
        <v>80010</v>
      </c>
      <c r="G453" s="141" t="s">
        <v>7</v>
      </c>
      <c r="H453" s="92">
        <f t="shared" ref="H453:O454" si="299">SUM(H454)</f>
        <v>366002</v>
      </c>
      <c r="I453" s="92">
        <f t="shared" si="299"/>
        <v>0</v>
      </c>
      <c r="J453" s="209">
        <f t="shared" si="288"/>
        <v>366002</v>
      </c>
      <c r="K453" s="92">
        <f t="shared" si="299"/>
        <v>366002</v>
      </c>
      <c r="L453" s="92">
        <f t="shared" si="299"/>
        <v>0</v>
      </c>
      <c r="M453" s="314">
        <f t="shared" si="285"/>
        <v>366002</v>
      </c>
      <c r="N453" s="92">
        <f t="shared" si="299"/>
        <v>366002</v>
      </c>
      <c r="O453" s="92">
        <f t="shared" si="299"/>
        <v>0</v>
      </c>
      <c r="P453" s="314">
        <f t="shared" si="286"/>
        <v>366002</v>
      </c>
    </row>
    <row r="454" spans="1:16" ht="33" x14ac:dyDescent="0.25">
      <c r="A454" s="55" t="s">
        <v>28</v>
      </c>
      <c r="B454" s="87">
        <v>70</v>
      </c>
      <c r="C454" s="63" t="s">
        <v>143</v>
      </c>
      <c r="D454" s="63" t="s">
        <v>6</v>
      </c>
      <c r="E454" s="44">
        <v>928</v>
      </c>
      <c r="F454" s="111">
        <v>80010</v>
      </c>
      <c r="G454" s="110" t="s">
        <v>29</v>
      </c>
      <c r="H454" s="230">
        <f t="shared" si="299"/>
        <v>366002</v>
      </c>
      <c r="I454" s="230">
        <f t="shared" si="299"/>
        <v>0</v>
      </c>
      <c r="J454" s="230">
        <f t="shared" si="288"/>
        <v>366002</v>
      </c>
      <c r="K454" s="230">
        <f t="shared" si="299"/>
        <v>366002</v>
      </c>
      <c r="L454" s="230">
        <f t="shared" si="299"/>
        <v>0</v>
      </c>
      <c r="M454" s="348">
        <f t="shared" si="285"/>
        <v>366002</v>
      </c>
      <c r="N454" s="230">
        <f t="shared" si="299"/>
        <v>366002</v>
      </c>
      <c r="O454" s="230">
        <f t="shared" si="299"/>
        <v>0</v>
      </c>
      <c r="P454" s="348">
        <f t="shared" si="286"/>
        <v>366002</v>
      </c>
    </row>
    <row r="455" spans="1:16" x14ac:dyDescent="0.25">
      <c r="A455" s="46" t="s">
        <v>30</v>
      </c>
      <c r="B455" s="87">
        <v>70</v>
      </c>
      <c r="C455" s="63" t="s">
        <v>143</v>
      </c>
      <c r="D455" s="63" t="s">
        <v>6</v>
      </c>
      <c r="E455" s="44">
        <v>928</v>
      </c>
      <c r="F455" s="111">
        <v>80010</v>
      </c>
      <c r="G455" s="110" t="s">
        <v>31</v>
      </c>
      <c r="H455" s="230">
        <f>SUM(Лист1!G491)</f>
        <v>366002</v>
      </c>
      <c r="I455" s="230">
        <f>SUM(Лист1!H491)</f>
        <v>0</v>
      </c>
      <c r="J455" s="230">
        <f t="shared" si="288"/>
        <v>366002</v>
      </c>
      <c r="K455" s="230">
        <f>SUM(Лист1!J491)</f>
        <v>366002</v>
      </c>
      <c r="L455" s="230">
        <f>SUM(Лист1!K491)</f>
        <v>0</v>
      </c>
      <c r="M455" s="348">
        <f t="shared" si="285"/>
        <v>366002</v>
      </c>
      <c r="N455" s="230">
        <f>SUM(Лист1!M491)</f>
        <v>366002</v>
      </c>
      <c r="O455" s="230">
        <f>SUM(Лист1!N491)</f>
        <v>0</v>
      </c>
      <c r="P455" s="348">
        <f t="shared" si="286"/>
        <v>366002</v>
      </c>
    </row>
    <row r="456" spans="1:16" ht="24.75" x14ac:dyDescent="0.25">
      <c r="A456" s="81" t="s">
        <v>99</v>
      </c>
      <c r="B456" s="109">
        <v>70</v>
      </c>
      <c r="C456" s="65" t="s">
        <v>143</v>
      </c>
      <c r="D456" s="65" t="s">
        <v>6</v>
      </c>
      <c r="E456" s="59">
        <v>928</v>
      </c>
      <c r="F456" s="141" t="s">
        <v>180</v>
      </c>
      <c r="G456" s="137" t="s">
        <v>7</v>
      </c>
      <c r="H456" s="92">
        <f>SUM(H457+H459+H461)</f>
        <v>536657</v>
      </c>
      <c r="I456" s="92">
        <f>SUM(I457+I459+I461)</f>
        <v>0</v>
      </c>
      <c r="J456" s="209">
        <f t="shared" si="288"/>
        <v>536657</v>
      </c>
      <c r="K456" s="92">
        <f t="shared" ref="K456:N456" si="300">SUM(K457+K459+K461)</f>
        <v>485157</v>
      </c>
      <c r="L456" s="92">
        <f t="shared" ref="L456" si="301">SUM(L457+L459+L461)</f>
        <v>0</v>
      </c>
      <c r="M456" s="314">
        <f t="shared" si="285"/>
        <v>485157</v>
      </c>
      <c r="N456" s="92">
        <f t="shared" si="300"/>
        <v>460157</v>
      </c>
      <c r="O456" s="92">
        <f t="shared" ref="O456" si="302">SUM(O457+O459+O461)</f>
        <v>0</v>
      </c>
      <c r="P456" s="314">
        <f t="shared" si="286"/>
        <v>460157</v>
      </c>
    </row>
    <row r="457" spans="1:16" ht="33" x14ac:dyDescent="0.25">
      <c r="A457" s="55" t="s">
        <v>28</v>
      </c>
      <c r="B457" s="87">
        <v>70</v>
      </c>
      <c r="C457" s="63" t="s">
        <v>143</v>
      </c>
      <c r="D457" s="63" t="s">
        <v>6</v>
      </c>
      <c r="E457" s="44">
        <v>928</v>
      </c>
      <c r="F457" s="112" t="s">
        <v>180</v>
      </c>
      <c r="G457" s="110" t="s">
        <v>29</v>
      </c>
      <c r="H457" s="230">
        <f>SUM(H458)</f>
        <v>440057</v>
      </c>
      <c r="I457" s="230">
        <f>SUM(I458)</f>
        <v>0</v>
      </c>
      <c r="J457" s="230">
        <f t="shared" si="288"/>
        <v>440057</v>
      </c>
      <c r="K457" s="230">
        <f t="shared" ref="K457:O457" si="303">SUM(K458)</f>
        <v>440057</v>
      </c>
      <c r="L457" s="230">
        <f t="shared" si="303"/>
        <v>0</v>
      </c>
      <c r="M457" s="348">
        <f t="shared" si="285"/>
        <v>440057</v>
      </c>
      <c r="N457" s="230">
        <f t="shared" si="303"/>
        <v>440057</v>
      </c>
      <c r="O457" s="230">
        <f t="shared" si="303"/>
        <v>0</v>
      </c>
      <c r="P457" s="348">
        <f t="shared" si="286"/>
        <v>440057</v>
      </c>
    </row>
    <row r="458" spans="1:16" x14ac:dyDescent="0.25">
      <c r="A458" s="46" t="s">
        <v>30</v>
      </c>
      <c r="B458" s="87">
        <v>70</v>
      </c>
      <c r="C458" s="63" t="s">
        <v>143</v>
      </c>
      <c r="D458" s="63" t="s">
        <v>6</v>
      </c>
      <c r="E458" s="44">
        <v>928</v>
      </c>
      <c r="F458" s="112" t="s">
        <v>180</v>
      </c>
      <c r="G458" s="110" t="s">
        <v>31</v>
      </c>
      <c r="H458" s="230">
        <f>SUM(Лист1!G495)</f>
        <v>440057</v>
      </c>
      <c r="I458" s="230">
        <f>SUM(Лист1!H495)</f>
        <v>0</v>
      </c>
      <c r="J458" s="230">
        <f t="shared" si="288"/>
        <v>440057</v>
      </c>
      <c r="K458" s="230">
        <f>SUM(Лист1!J495)</f>
        <v>440057</v>
      </c>
      <c r="L458" s="230">
        <f>SUM(Лист1!K495)</f>
        <v>0</v>
      </c>
      <c r="M458" s="348">
        <f t="shared" si="285"/>
        <v>440057</v>
      </c>
      <c r="N458" s="230">
        <f>SUM(Лист1!M495)</f>
        <v>440057</v>
      </c>
      <c r="O458" s="230">
        <f>SUM(Лист1!N495)</f>
        <v>0</v>
      </c>
      <c r="P458" s="348">
        <f t="shared" si="286"/>
        <v>440057</v>
      </c>
    </row>
    <row r="459" spans="1:16" x14ac:dyDescent="0.25">
      <c r="A459" s="55" t="s">
        <v>11</v>
      </c>
      <c r="B459" s="87">
        <v>70</v>
      </c>
      <c r="C459" s="63" t="s">
        <v>143</v>
      </c>
      <c r="D459" s="63" t="s">
        <v>6</v>
      </c>
      <c r="E459" s="44">
        <v>928</v>
      </c>
      <c r="F459" s="112" t="s">
        <v>180</v>
      </c>
      <c r="G459" s="110" t="s">
        <v>12</v>
      </c>
      <c r="H459" s="230">
        <f>SUM(H460)</f>
        <v>86200</v>
      </c>
      <c r="I459" s="230">
        <f>SUM(I460)</f>
        <v>0</v>
      </c>
      <c r="J459" s="230">
        <f t="shared" si="288"/>
        <v>86200</v>
      </c>
      <c r="K459" s="230">
        <f t="shared" ref="K459:O459" si="304">SUM(K460)</f>
        <v>34700</v>
      </c>
      <c r="L459" s="230">
        <f t="shared" si="304"/>
        <v>0</v>
      </c>
      <c r="M459" s="348">
        <f t="shared" si="285"/>
        <v>34700</v>
      </c>
      <c r="N459" s="230">
        <f t="shared" si="304"/>
        <v>9700</v>
      </c>
      <c r="O459" s="230">
        <f t="shared" si="304"/>
        <v>0</v>
      </c>
      <c r="P459" s="348">
        <f t="shared" si="286"/>
        <v>9700</v>
      </c>
    </row>
    <row r="460" spans="1:16" x14ac:dyDescent="0.25">
      <c r="A460" s="114" t="s">
        <v>154</v>
      </c>
      <c r="B460" s="87">
        <v>70</v>
      </c>
      <c r="C460" s="63" t="s">
        <v>143</v>
      </c>
      <c r="D460" s="63" t="s">
        <v>6</v>
      </c>
      <c r="E460" s="44">
        <v>928</v>
      </c>
      <c r="F460" s="112" t="s">
        <v>180</v>
      </c>
      <c r="G460" s="110" t="s">
        <v>14</v>
      </c>
      <c r="H460" s="230">
        <f>SUM(Лист1!G497)</f>
        <v>86200</v>
      </c>
      <c r="I460" s="230">
        <f>SUM(Лист1!H497)</f>
        <v>0</v>
      </c>
      <c r="J460" s="230">
        <f t="shared" si="288"/>
        <v>86200</v>
      </c>
      <c r="K460" s="230">
        <f>SUM(Лист1!J497)</f>
        <v>34700</v>
      </c>
      <c r="L460" s="230">
        <f>SUM(Лист1!K497)</f>
        <v>0</v>
      </c>
      <c r="M460" s="348">
        <f t="shared" si="285"/>
        <v>34700</v>
      </c>
      <c r="N460" s="230">
        <f>SUM(Лист1!M497)</f>
        <v>9700</v>
      </c>
      <c r="O460" s="230">
        <f>SUM(Лист1!N497)</f>
        <v>0</v>
      </c>
      <c r="P460" s="348">
        <f t="shared" si="286"/>
        <v>9700</v>
      </c>
    </row>
    <row r="461" spans="1:16" x14ac:dyDescent="0.25">
      <c r="A461" s="55" t="s">
        <v>34</v>
      </c>
      <c r="B461" s="87">
        <v>70</v>
      </c>
      <c r="C461" s="63" t="s">
        <v>143</v>
      </c>
      <c r="D461" s="63" t="s">
        <v>6</v>
      </c>
      <c r="E461" s="44">
        <v>928</v>
      </c>
      <c r="F461" s="112" t="s">
        <v>180</v>
      </c>
      <c r="G461" s="110" t="s">
        <v>35</v>
      </c>
      <c r="H461" s="230">
        <f>SUM(H462)</f>
        <v>10400</v>
      </c>
      <c r="I461" s="230">
        <f>SUM(I462)</f>
        <v>0</v>
      </c>
      <c r="J461" s="230">
        <f t="shared" si="288"/>
        <v>10400</v>
      </c>
      <c r="K461" s="230">
        <f t="shared" ref="K461:O461" si="305">SUM(K462)</f>
        <v>10400</v>
      </c>
      <c r="L461" s="230">
        <f t="shared" si="305"/>
        <v>0</v>
      </c>
      <c r="M461" s="348">
        <f t="shared" si="285"/>
        <v>10400</v>
      </c>
      <c r="N461" s="230">
        <f t="shared" si="305"/>
        <v>10400</v>
      </c>
      <c r="O461" s="230">
        <f t="shared" si="305"/>
        <v>0</v>
      </c>
      <c r="P461" s="348">
        <f t="shared" si="286"/>
        <v>10400</v>
      </c>
    </row>
    <row r="462" spans="1:16" x14ac:dyDescent="0.25">
      <c r="A462" s="46" t="s">
        <v>136</v>
      </c>
      <c r="B462" s="87">
        <v>70</v>
      </c>
      <c r="C462" s="63" t="s">
        <v>143</v>
      </c>
      <c r="D462" s="63" t="s">
        <v>6</v>
      </c>
      <c r="E462" s="44">
        <v>928</v>
      </c>
      <c r="F462" s="112" t="s">
        <v>180</v>
      </c>
      <c r="G462" s="110" t="s">
        <v>135</v>
      </c>
      <c r="H462" s="230">
        <f>SUM(Лист1!G499)</f>
        <v>10400</v>
      </c>
      <c r="I462" s="230">
        <f>SUM(Лист1!H499)</f>
        <v>0</v>
      </c>
      <c r="J462" s="230">
        <f t="shared" si="288"/>
        <v>10400</v>
      </c>
      <c r="K462" s="230">
        <f>SUM(Лист1!J499)</f>
        <v>10400</v>
      </c>
      <c r="L462" s="230">
        <f>SUM(Лист1!K499)</f>
        <v>0</v>
      </c>
      <c r="M462" s="348">
        <f t="shared" si="285"/>
        <v>10400</v>
      </c>
      <c r="N462" s="230">
        <f>SUM(Лист1!M499)</f>
        <v>10400</v>
      </c>
      <c r="O462" s="230">
        <f>SUM(Лист1!N499)</f>
        <v>0</v>
      </c>
      <c r="P462" s="348">
        <f t="shared" si="286"/>
        <v>10400</v>
      </c>
    </row>
    <row r="463" spans="1:16" ht="36" x14ac:dyDescent="0.25">
      <c r="A463" s="370" t="s">
        <v>476</v>
      </c>
      <c r="B463" s="109">
        <v>70</v>
      </c>
      <c r="C463" s="65" t="s">
        <v>143</v>
      </c>
      <c r="D463" s="65" t="s">
        <v>6</v>
      </c>
      <c r="E463" s="59">
        <v>929</v>
      </c>
      <c r="F463" s="140" t="s">
        <v>121</v>
      </c>
      <c r="G463" s="140" t="s">
        <v>7</v>
      </c>
      <c r="H463" s="92">
        <f>SUM(H464+H467+H474)</f>
        <v>1037860</v>
      </c>
      <c r="I463" s="92">
        <f>SUM(I464+I467+I474)</f>
        <v>0</v>
      </c>
      <c r="J463" s="209">
        <f t="shared" si="288"/>
        <v>1037860</v>
      </c>
      <c r="K463" s="92">
        <f t="shared" ref="K463:N463" si="306">SUM(K464+K467+K474)</f>
        <v>1030898</v>
      </c>
      <c r="L463" s="92">
        <f t="shared" ref="L463" si="307">SUM(L464+L467+L474)</f>
        <v>0</v>
      </c>
      <c r="M463" s="314">
        <f t="shared" si="285"/>
        <v>1030898</v>
      </c>
      <c r="N463" s="92">
        <f t="shared" si="306"/>
        <v>1011498</v>
      </c>
      <c r="O463" s="92">
        <f t="shared" ref="O463" si="308">SUM(O464+O467+O474)</f>
        <v>0</v>
      </c>
      <c r="P463" s="314">
        <f t="shared" si="286"/>
        <v>1011498</v>
      </c>
    </row>
    <row r="464" spans="1:16" ht="39" x14ac:dyDescent="0.25">
      <c r="A464" s="121" t="s">
        <v>231</v>
      </c>
      <c r="B464" s="109">
        <v>70</v>
      </c>
      <c r="C464" s="65" t="s">
        <v>143</v>
      </c>
      <c r="D464" s="65" t="s">
        <v>6</v>
      </c>
      <c r="E464" s="142" t="s">
        <v>101</v>
      </c>
      <c r="F464" s="140">
        <v>80050</v>
      </c>
      <c r="G464" s="137" t="s">
        <v>7</v>
      </c>
      <c r="H464" s="92">
        <f t="shared" ref="H464:O465" si="309">SUM(H465)</f>
        <v>767162</v>
      </c>
      <c r="I464" s="92">
        <f t="shared" si="309"/>
        <v>0</v>
      </c>
      <c r="J464" s="209">
        <f t="shared" si="288"/>
        <v>767162</v>
      </c>
      <c r="K464" s="92">
        <f t="shared" si="309"/>
        <v>882602</v>
      </c>
      <c r="L464" s="92">
        <f t="shared" si="309"/>
        <v>0</v>
      </c>
      <c r="M464" s="314">
        <f t="shared" si="285"/>
        <v>882602</v>
      </c>
      <c r="N464" s="92">
        <f t="shared" si="309"/>
        <v>882602</v>
      </c>
      <c r="O464" s="92">
        <f t="shared" si="309"/>
        <v>0</v>
      </c>
      <c r="P464" s="314">
        <f t="shared" si="286"/>
        <v>882602</v>
      </c>
    </row>
    <row r="465" spans="1:16" ht="33" x14ac:dyDescent="0.25">
      <c r="A465" s="55" t="s">
        <v>28</v>
      </c>
      <c r="B465" s="87">
        <v>70</v>
      </c>
      <c r="C465" s="63" t="s">
        <v>143</v>
      </c>
      <c r="D465" s="63" t="s">
        <v>6</v>
      </c>
      <c r="E465" s="143" t="s">
        <v>101</v>
      </c>
      <c r="F465" s="150">
        <v>80050</v>
      </c>
      <c r="G465" s="135" t="s">
        <v>29</v>
      </c>
      <c r="H465" s="230">
        <f t="shared" si="309"/>
        <v>767162</v>
      </c>
      <c r="I465" s="230">
        <f t="shared" si="309"/>
        <v>0</v>
      </c>
      <c r="J465" s="230">
        <f t="shared" si="288"/>
        <v>767162</v>
      </c>
      <c r="K465" s="230">
        <f t="shared" si="309"/>
        <v>882602</v>
      </c>
      <c r="L465" s="230">
        <f t="shared" si="309"/>
        <v>0</v>
      </c>
      <c r="M465" s="348">
        <f t="shared" si="285"/>
        <v>882602</v>
      </c>
      <c r="N465" s="230">
        <f t="shared" si="309"/>
        <v>882602</v>
      </c>
      <c r="O465" s="230">
        <f t="shared" si="309"/>
        <v>0</v>
      </c>
      <c r="P465" s="348">
        <f t="shared" si="286"/>
        <v>882602</v>
      </c>
    </row>
    <row r="466" spans="1:16" x14ac:dyDescent="0.25">
      <c r="A466" s="46" t="s">
        <v>30</v>
      </c>
      <c r="B466" s="87">
        <v>70</v>
      </c>
      <c r="C466" s="63" t="s">
        <v>143</v>
      </c>
      <c r="D466" s="63" t="s">
        <v>6</v>
      </c>
      <c r="E466" s="143" t="s">
        <v>101</v>
      </c>
      <c r="F466" s="150">
        <v>80050</v>
      </c>
      <c r="G466" s="135" t="s">
        <v>31</v>
      </c>
      <c r="H466" s="230">
        <f>SUM(Лист1!G505)</f>
        <v>767162</v>
      </c>
      <c r="I466" s="230">
        <f>SUM(Лист1!H505)</f>
        <v>0</v>
      </c>
      <c r="J466" s="230">
        <f t="shared" si="288"/>
        <v>767162</v>
      </c>
      <c r="K466" s="230">
        <f>SUM(Лист1!J505)</f>
        <v>882602</v>
      </c>
      <c r="L466" s="230">
        <f>SUM(Лист1!K505)</f>
        <v>0</v>
      </c>
      <c r="M466" s="348">
        <f t="shared" si="285"/>
        <v>882602</v>
      </c>
      <c r="N466" s="230">
        <f>SUM(Лист1!M505)</f>
        <v>882602</v>
      </c>
      <c r="O466" s="230">
        <f>SUM(Лист1!N505)</f>
        <v>0</v>
      </c>
      <c r="P466" s="348">
        <f t="shared" si="286"/>
        <v>882602</v>
      </c>
    </row>
    <row r="467" spans="1:16" ht="24.75" x14ac:dyDescent="0.25">
      <c r="A467" s="148" t="s">
        <v>99</v>
      </c>
      <c r="B467" s="109">
        <v>70</v>
      </c>
      <c r="C467" s="65" t="s">
        <v>143</v>
      </c>
      <c r="D467" s="65" t="s">
        <v>6</v>
      </c>
      <c r="E467" s="142" t="s">
        <v>101</v>
      </c>
      <c r="F467" s="141" t="s">
        <v>180</v>
      </c>
      <c r="G467" s="137" t="s">
        <v>7</v>
      </c>
      <c r="H467" s="92">
        <f>SUM(H468+H470+H472)</f>
        <v>132258</v>
      </c>
      <c r="I467" s="92">
        <f>SUM(I468+I470+I472)</f>
        <v>0</v>
      </c>
      <c r="J467" s="209">
        <f t="shared" si="288"/>
        <v>132258</v>
      </c>
      <c r="K467" s="92">
        <f t="shared" ref="K467:N467" si="310">SUM(K468+K470+K472)</f>
        <v>148296</v>
      </c>
      <c r="L467" s="92">
        <f t="shared" ref="L467" si="311">SUM(L468+L470+L472)</f>
        <v>0</v>
      </c>
      <c r="M467" s="314">
        <f t="shared" si="285"/>
        <v>148296</v>
      </c>
      <c r="N467" s="92">
        <f t="shared" si="310"/>
        <v>128896</v>
      </c>
      <c r="O467" s="92">
        <f t="shared" ref="O467" si="312">SUM(O468+O470+O472)</f>
        <v>0</v>
      </c>
      <c r="P467" s="314">
        <f t="shared" si="286"/>
        <v>128896</v>
      </c>
    </row>
    <row r="468" spans="1:16" ht="33" x14ac:dyDescent="0.25">
      <c r="A468" s="55" t="s">
        <v>28</v>
      </c>
      <c r="B468" s="87">
        <v>70</v>
      </c>
      <c r="C468" s="63" t="s">
        <v>143</v>
      </c>
      <c r="D468" s="63" t="s">
        <v>6</v>
      </c>
      <c r="E468" s="143" t="s">
        <v>101</v>
      </c>
      <c r="F468" s="112" t="s">
        <v>180</v>
      </c>
      <c r="G468" s="135" t="s">
        <v>29</v>
      </c>
      <c r="H468" s="230">
        <f>SUM(H469)</f>
        <v>104596</v>
      </c>
      <c r="I468" s="230">
        <f>SUM(I469)</f>
        <v>0</v>
      </c>
      <c r="J468" s="230">
        <f t="shared" si="288"/>
        <v>104596</v>
      </c>
      <c r="K468" s="230">
        <f t="shared" ref="K468:O468" si="313">SUM(K469)</f>
        <v>127596</v>
      </c>
      <c r="L468" s="230">
        <f t="shared" si="313"/>
        <v>0</v>
      </c>
      <c r="M468" s="348">
        <f t="shared" si="285"/>
        <v>127596</v>
      </c>
      <c r="N468" s="230">
        <f t="shared" si="313"/>
        <v>127596</v>
      </c>
      <c r="O468" s="230">
        <f t="shared" si="313"/>
        <v>0</v>
      </c>
      <c r="P468" s="348">
        <f t="shared" si="286"/>
        <v>127596</v>
      </c>
    </row>
    <row r="469" spans="1:16" x14ac:dyDescent="0.25">
      <c r="A469" s="46" t="s">
        <v>30</v>
      </c>
      <c r="B469" s="87">
        <v>70</v>
      </c>
      <c r="C469" s="63" t="s">
        <v>143</v>
      </c>
      <c r="D469" s="63" t="s">
        <v>6</v>
      </c>
      <c r="E469" s="143" t="s">
        <v>101</v>
      </c>
      <c r="F469" s="112" t="s">
        <v>180</v>
      </c>
      <c r="G469" s="135" t="s">
        <v>31</v>
      </c>
      <c r="H469" s="230">
        <f>SUM(Лист1!G508)</f>
        <v>104596</v>
      </c>
      <c r="I469" s="230">
        <f>SUM(Лист1!H508)</f>
        <v>0</v>
      </c>
      <c r="J469" s="230">
        <f t="shared" si="288"/>
        <v>104596</v>
      </c>
      <c r="K469" s="230">
        <f>SUM(Лист1!J508)</f>
        <v>127596</v>
      </c>
      <c r="L469" s="230">
        <f>SUM(Лист1!K508)</f>
        <v>0</v>
      </c>
      <c r="M469" s="348">
        <f t="shared" si="285"/>
        <v>127596</v>
      </c>
      <c r="N469" s="230">
        <f>SUM(Лист1!M508)</f>
        <v>127596</v>
      </c>
      <c r="O469" s="230">
        <f>SUM(Лист1!N508)</f>
        <v>0</v>
      </c>
      <c r="P469" s="348">
        <f t="shared" si="286"/>
        <v>127596</v>
      </c>
    </row>
    <row r="470" spans="1:16" x14ac:dyDescent="0.25">
      <c r="A470" s="55" t="s">
        <v>11</v>
      </c>
      <c r="B470" s="87">
        <v>70</v>
      </c>
      <c r="C470" s="63" t="s">
        <v>143</v>
      </c>
      <c r="D470" s="63" t="s">
        <v>6</v>
      </c>
      <c r="E470" s="143" t="s">
        <v>101</v>
      </c>
      <c r="F470" s="112" t="s">
        <v>180</v>
      </c>
      <c r="G470" s="135" t="s">
        <v>12</v>
      </c>
      <c r="H470" s="230">
        <f>SUM(H471)</f>
        <v>26862</v>
      </c>
      <c r="I470" s="230">
        <f>SUM(I471)</f>
        <v>0</v>
      </c>
      <c r="J470" s="230">
        <f t="shared" si="288"/>
        <v>26862</v>
      </c>
      <c r="K470" s="230">
        <f t="shared" ref="K470:O470" si="314">SUM(K471)</f>
        <v>19900</v>
      </c>
      <c r="L470" s="230">
        <f t="shared" si="314"/>
        <v>0</v>
      </c>
      <c r="M470" s="348">
        <f t="shared" si="285"/>
        <v>19900</v>
      </c>
      <c r="N470" s="230">
        <f t="shared" si="314"/>
        <v>500</v>
      </c>
      <c r="O470" s="230">
        <f t="shared" si="314"/>
        <v>0</v>
      </c>
      <c r="P470" s="348">
        <f t="shared" si="286"/>
        <v>500</v>
      </c>
    </row>
    <row r="471" spans="1:16" x14ac:dyDescent="0.25">
      <c r="A471" s="114" t="s">
        <v>154</v>
      </c>
      <c r="B471" s="87">
        <v>70</v>
      </c>
      <c r="C471" s="63" t="s">
        <v>143</v>
      </c>
      <c r="D471" s="63" t="s">
        <v>6</v>
      </c>
      <c r="E471" s="143" t="s">
        <v>101</v>
      </c>
      <c r="F471" s="112" t="s">
        <v>180</v>
      </c>
      <c r="G471" s="135" t="s">
        <v>14</v>
      </c>
      <c r="H471" s="230">
        <f>SUM(Лист1!G510)</f>
        <v>26862</v>
      </c>
      <c r="I471" s="230">
        <f>SUM(Лист1!H510)</f>
        <v>0</v>
      </c>
      <c r="J471" s="230">
        <f t="shared" si="288"/>
        <v>26862</v>
      </c>
      <c r="K471" s="230">
        <f>SUM(Лист1!J510)</f>
        <v>19900</v>
      </c>
      <c r="L471" s="230">
        <f>SUM(Лист1!K510)</f>
        <v>0</v>
      </c>
      <c r="M471" s="348">
        <f t="shared" si="285"/>
        <v>19900</v>
      </c>
      <c r="N471" s="230">
        <f>SUM(Лист1!M510)</f>
        <v>500</v>
      </c>
      <c r="O471" s="230">
        <f>SUM(Лист1!N510)</f>
        <v>0</v>
      </c>
      <c r="P471" s="348">
        <f t="shared" si="286"/>
        <v>500</v>
      </c>
    </row>
    <row r="472" spans="1:16" x14ac:dyDescent="0.25">
      <c r="A472" s="55" t="s">
        <v>34</v>
      </c>
      <c r="B472" s="87">
        <v>70</v>
      </c>
      <c r="C472" s="63" t="s">
        <v>143</v>
      </c>
      <c r="D472" s="63" t="s">
        <v>6</v>
      </c>
      <c r="E472" s="143" t="s">
        <v>101</v>
      </c>
      <c r="F472" s="112" t="s">
        <v>180</v>
      </c>
      <c r="G472" s="135" t="s">
        <v>35</v>
      </c>
      <c r="H472" s="230">
        <f>SUM(H473)</f>
        <v>800</v>
      </c>
      <c r="I472" s="230">
        <f>SUM(I473)</f>
        <v>0</v>
      </c>
      <c r="J472" s="230">
        <f t="shared" si="288"/>
        <v>800</v>
      </c>
      <c r="K472" s="230">
        <f t="shared" ref="K472:O472" si="315">SUM(K473)</f>
        <v>800</v>
      </c>
      <c r="L472" s="230">
        <f t="shared" si="315"/>
        <v>0</v>
      </c>
      <c r="M472" s="348">
        <f t="shared" si="285"/>
        <v>800</v>
      </c>
      <c r="N472" s="230">
        <f t="shared" si="315"/>
        <v>800</v>
      </c>
      <c r="O472" s="230">
        <f t="shared" si="315"/>
        <v>0</v>
      </c>
      <c r="P472" s="348">
        <f t="shared" si="286"/>
        <v>800</v>
      </c>
    </row>
    <row r="473" spans="1:16" x14ac:dyDescent="0.25">
      <c r="A473" s="114" t="s">
        <v>136</v>
      </c>
      <c r="B473" s="87">
        <v>70</v>
      </c>
      <c r="C473" s="63" t="s">
        <v>143</v>
      </c>
      <c r="D473" s="63" t="s">
        <v>6</v>
      </c>
      <c r="E473" s="143" t="s">
        <v>101</v>
      </c>
      <c r="F473" s="112" t="s">
        <v>180</v>
      </c>
      <c r="G473" s="135" t="s">
        <v>135</v>
      </c>
      <c r="H473" s="230">
        <f>SUM(Лист1!G512)</f>
        <v>800</v>
      </c>
      <c r="I473" s="230">
        <f>SUM(Лист1!H512)</f>
        <v>0</v>
      </c>
      <c r="J473" s="230">
        <f t="shared" si="288"/>
        <v>800</v>
      </c>
      <c r="K473" s="230">
        <f>SUM(Лист1!J512)</f>
        <v>800</v>
      </c>
      <c r="L473" s="230">
        <f>SUM(Лист1!K512)</f>
        <v>0</v>
      </c>
      <c r="M473" s="348">
        <f t="shared" si="285"/>
        <v>800</v>
      </c>
      <c r="N473" s="230">
        <f>SUM(Лист1!M512)</f>
        <v>800</v>
      </c>
      <c r="O473" s="230">
        <f>SUM(Лист1!N512)</f>
        <v>0</v>
      </c>
      <c r="P473" s="348">
        <f t="shared" si="286"/>
        <v>800</v>
      </c>
    </row>
    <row r="474" spans="1:16" ht="64.5" x14ac:dyDescent="0.25">
      <c r="A474" s="125" t="s">
        <v>272</v>
      </c>
      <c r="B474" s="109">
        <v>70</v>
      </c>
      <c r="C474" s="65" t="s">
        <v>143</v>
      </c>
      <c r="D474" s="65" t="s">
        <v>6</v>
      </c>
      <c r="E474" s="142" t="s">
        <v>101</v>
      </c>
      <c r="F474" s="140">
        <v>84200</v>
      </c>
      <c r="G474" s="137" t="s">
        <v>7</v>
      </c>
      <c r="H474" s="92">
        <f t="shared" ref="H474:O475" si="316">SUM(H475)</f>
        <v>138440</v>
      </c>
      <c r="I474" s="92">
        <f t="shared" si="316"/>
        <v>0</v>
      </c>
      <c r="J474" s="209">
        <f t="shared" si="288"/>
        <v>138440</v>
      </c>
      <c r="K474" s="92">
        <f t="shared" si="316"/>
        <v>0</v>
      </c>
      <c r="L474" s="92">
        <f t="shared" si="316"/>
        <v>0</v>
      </c>
      <c r="M474" s="314">
        <f t="shared" si="285"/>
        <v>0</v>
      </c>
      <c r="N474" s="92">
        <f t="shared" si="316"/>
        <v>0</v>
      </c>
      <c r="O474" s="92">
        <f t="shared" si="316"/>
        <v>0</v>
      </c>
      <c r="P474" s="314">
        <f t="shared" si="286"/>
        <v>0</v>
      </c>
    </row>
    <row r="475" spans="1:16" ht="40.9" customHeight="1" x14ac:dyDescent="0.25">
      <c r="A475" s="114" t="s">
        <v>28</v>
      </c>
      <c r="B475" s="87">
        <v>70</v>
      </c>
      <c r="C475" s="63" t="s">
        <v>143</v>
      </c>
      <c r="D475" s="63" t="s">
        <v>6</v>
      </c>
      <c r="E475" s="143" t="s">
        <v>101</v>
      </c>
      <c r="F475" s="150">
        <v>84200</v>
      </c>
      <c r="G475" s="135" t="s">
        <v>29</v>
      </c>
      <c r="H475" s="230">
        <f t="shared" si="316"/>
        <v>138440</v>
      </c>
      <c r="I475" s="230">
        <f t="shared" si="316"/>
        <v>0</v>
      </c>
      <c r="J475" s="230">
        <f t="shared" si="288"/>
        <v>138440</v>
      </c>
      <c r="K475" s="230">
        <f t="shared" si="316"/>
        <v>0</v>
      </c>
      <c r="L475" s="230">
        <f t="shared" si="316"/>
        <v>0</v>
      </c>
      <c r="M475" s="314">
        <f t="shared" si="285"/>
        <v>0</v>
      </c>
      <c r="N475" s="230">
        <f t="shared" si="316"/>
        <v>0</v>
      </c>
      <c r="O475" s="230">
        <f t="shared" si="316"/>
        <v>0</v>
      </c>
      <c r="P475" s="314">
        <f t="shared" si="286"/>
        <v>0</v>
      </c>
    </row>
    <row r="476" spans="1:16" x14ac:dyDescent="0.25">
      <c r="A476" s="114" t="s">
        <v>30</v>
      </c>
      <c r="B476" s="87">
        <v>70</v>
      </c>
      <c r="C476" s="63" t="s">
        <v>143</v>
      </c>
      <c r="D476" s="63" t="s">
        <v>6</v>
      </c>
      <c r="E476" s="143" t="s">
        <v>101</v>
      </c>
      <c r="F476" s="150">
        <v>84200</v>
      </c>
      <c r="G476" s="135" t="s">
        <v>31</v>
      </c>
      <c r="H476" s="230">
        <f>SUM(Лист1!G515)</f>
        <v>138440</v>
      </c>
      <c r="I476" s="230">
        <f>SUM(Лист1!H515)</f>
        <v>0</v>
      </c>
      <c r="J476" s="230">
        <f t="shared" si="288"/>
        <v>138440</v>
      </c>
      <c r="K476" s="230">
        <f>SUM(Лист1!J515)</f>
        <v>0</v>
      </c>
      <c r="L476" s="230">
        <f>SUM(Лист1!K515)</f>
        <v>0</v>
      </c>
      <c r="M476" s="314">
        <f t="shared" si="285"/>
        <v>0</v>
      </c>
      <c r="N476" s="230">
        <f>SUM(Лист1!M515)</f>
        <v>0</v>
      </c>
      <c r="O476" s="230">
        <f>SUM(Лист1!N515)</f>
        <v>0</v>
      </c>
      <c r="P476" s="314">
        <f t="shared" si="286"/>
        <v>0</v>
      </c>
    </row>
    <row r="477" spans="1:16" ht="36" x14ac:dyDescent="0.25">
      <c r="A477" s="136" t="s">
        <v>477</v>
      </c>
      <c r="B477" s="109">
        <v>70</v>
      </c>
      <c r="C477" s="65" t="s">
        <v>143</v>
      </c>
      <c r="D477" s="65" t="s">
        <v>6</v>
      </c>
      <c r="E477" s="59">
        <v>906</v>
      </c>
      <c r="F477" s="140" t="s">
        <v>121</v>
      </c>
      <c r="G477" s="140" t="s">
        <v>7</v>
      </c>
      <c r="H477" s="92">
        <f>SUM(H478+H482+H489)</f>
        <v>0</v>
      </c>
      <c r="I477" s="92">
        <f>SUM(I478+I482+I489)</f>
        <v>0</v>
      </c>
      <c r="J477" s="230">
        <f t="shared" si="288"/>
        <v>0</v>
      </c>
      <c r="K477" s="92">
        <f>SUM(K478+K482+K489)</f>
        <v>7055000</v>
      </c>
      <c r="L477" s="92">
        <f>SUM(L478+L482+L489)</f>
        <v>0</v>
      </c>
      <c r="M477" s="314">
        <f t="shared" si="285"/>
        <v>7055000</v>
      </c>
      <c r="N477" s="92">
        <f>SUM(N478+N482+N489)</f>
        <v>12601200</v>
      </c>
      <c r="O477" s="92">
        <f>SUM(O478+O482+O489)</f>
        <v>0</v>
      </c>
      <c r="P477" s="314">
        <f t="shared" si="286"/>
        <v>12601200</v>
      </c>
    </row>
    <row r="478" spans="1:16" x14ac:dyDescent="0.25">
      <c r="A478" s="125" t="s">
        <v>259</v>
      </c>
      <c r="B478" s="109">
        <v>70</v>
      </c>
      <c r="C478" s="65" t="s">
        <v>143</v>
      </c>
      <c r="D478" s="65" t="s">
        <v>6</v>
      </c>
      <c r="E478" s="142" t="s">
        <v>40</v>
      </c>
      <c r="F478" s="140">
        <v>80080</v>
      </c>
      <c r="G478" s="137" t="s">
        <v>7</v>
      </c>
      <c r="H478" s="92">
        <f t="shared" ref="H478:O478" si="317">SUM(H479)</f>
        <v>0</v>
      </c>
      <c r="I478" s="92">
        <f t="shared" si="317"/>
        <v>0</v>
      </c>
      <c r="J478" s="230">
        <f t="shared" si="288"/>
        <v>0</v>
      </c>
      <c r="K478" s="92">
        <f t="shared" si="317"/>
        <v>7055000</v>
      </c>
      <c r="L478" s="92">
        <f t="shared" si="317"/>
        <v>0</v>
      </c>
      <c r="M478" s="314">
        <f t="shared" si="285"/>
        <v>7055000</v>
      </c>
      <c r="N478" s="92">
        <f t="shared" si="317"/>
        <v>12601200</v>
      </c>
      <c r="O478" s="92">
        <f t="shared" si="317"/>
        <v>0</v>
      </c>
      <c r="P478" s="314">
        <f t="shared" si="286"/>
        <v>12601200</v>
      </c>
    </row>
    <row r="479" spans="1:16" x14ac:dyDescent="0.25">
      <c r="A479" s="265" t="s">
        <v>34</v>
      </c>
      <c r="B479" s="87">
        <v>70</v>
      </c>
      <c r="C479" s="63" t="s">
        <v>143</v>
      </c>
      <c r="D479" s="63" t="s">
        <v>6</v>
      </c>
      <c r="E479" s="143" t="s">
        <v>40</v>
      </c>
      <c r="F479" s="150">
        <v>80080</v>
      </c>
      <c r="G479" s="135" t="s">
        <v>35</v>
      </c>
      <c r="H479" s="230">
        <f>SUM(H480)</f>
        <v>0</v>
      </c>
      <c r="I479" s="230">
        <f>SUM(I480)</f>
        <v>0</v>
      </c>
      <c r="J479" s="230">
        <f t="shared" si="288"/>
        <v>0</v>
      </c>
      <c r="K479" s="230">
        <f>SUM(K480)</f>
        <v>7055000</v>
      </c>
      <c r="L479" s="230">
        <f>SUM(L480)</f>
        <v>0</v>
      </c>
      <c r="M479" s="348">
        <f t="shared" si="285"/>
        <v>7055000</v>
      </c>
      <c r="N479" s="230">
        <f>SUM(N480)</f>
        <v>12601200</v>
      </c>
      <c r="O479" s="230">
        <f>SUM(O480)</f>
        <v>0</v>
      </c>
      <c r="P479" s="348">
        <f t="shared" si="286"/>
        <v>12601200</v>
      </c>
    </row>
    <row r="480" spans="1:16" x14ac:dyDescent="0.25">
      <c r="A480" s="149" t="s">
        <v>153</v>
      </c>
      <c r="B480" s="87">
        <v>70</v>
      </c>
      <c r="C480" s="63" t="s">
        <v>143</v>
      </c>
      <c r="D480" s="63" t="s">
        <v>6</v>
      </c>
      <c r="E480" s="143" t="s">
        <v>40</v>
      </c>
      <c r="F480" s="150">
        <v>80080</v>
      </c>
      <c r="G480" s="135" t="s">
        <v>70</v>
      </c>
      <c r="H480" s="230">
        <f>SUM(Лист1!G134)</f>
        <v>0</v>
      </c>
      <c r="I480" s="230">
        <f>SUM(Лист1!H134)</f>
        <v>0</v>
      </c>
      <c r="J480" s="230">
        <f t="shared" si="288"/>
        <v>0</v>
      </c>
      <c r="K480" s="230">
        <f>SUM(Лист1!J134)</f>
        <v>7055000</v>
      </c>
      <c r="L480" s="230">
        <f>SUM(Лист1!K134)</f>
        <v>0</v>
      </c>
      <c r="M480" s="348">
        <f t="shared" si="285"/>
        <v>7055000</v>
      </c>
      <c r="N480" s="230">
        <f>SUM(Лист1!M134)</f>
        <v>12601200</v>
      </c>
      <c r="O480" s="230">
        <f>SUM(Лист1!N134)</f>
        <v>0</v>
      </c>
      <c r="P480" s="348">
        <f t="shared" si="286"/>
        <v>12601200</v>
      </c>
    </row>
    <row r="481" spans="1:16" ht="15.75" x14ac:dyDescent="0.25">
      <c r="A481" s="53" t="s">
        <v>102</v>
      </c>
      <c r="B481" s="68"/>
      <c r="C481" s="68"/>
      <c r="D481" s="68"/>
      <c r="E481" s="68"/>
      <c r="F481" s="68"/>
      <c r="G481" s="68"/>
      <c r="H481" s="92">
        <f>SUM(H18+H42+H212+H295+H451+H390+H404+H411+H418+H397)</f>
        <v>1053335097.6999999</v>
      </c>
      <c r="I481" s="92">
        <f>SUM(I18+I42+I212+I295+I451+I390+I404+I411+I418+I397)</f>
        <v>12066273.560000001</v>
      </c>
      <c r="J481" s="209">
        <f t="shared" si="288"/>
        <v>1065401371.2599999</v>
      </c>
      <c r="K481" s="92">
        <f>SUM(K18+K42+K212+K295+K451+K390+K404+K411+K418+K397)</f>
        <v>702535898.38</v>
      </c>
      <c r="L481" s="92">
        <f>SUM(L18+L42+L212+L295+L451+L390+L404+L411+L418+L397)</f>
        <v>0</v>
      </c>
      <c r="M481" s="314">
        <f t="shared" si="285"/>
        <v>702535898.38</v>
      </c>
      <c r="N481" s="92">
        <f>SUM(N18+N42+N212+N295+N451+N390+N404+N411+N418+N397)</f>
        <v>714550357.44999993</v>
      </c>
      <c r="O481" s="92">
        <f>SUM(O18+O42+O212+O295+O451+O390+O404+O411+O418+O397)</f>
        <v>8850747.9600000009</v>
      </c>
      <c r="P481" s="314">
        <f t="shared" si="286"/>
        <v>723401105.40999997</v>
      </c>
    </row>
    <row r="482" spans="1:16" x14ac:dyDescent="0.25">
      <c r="B482" s="231"/>
      <c r="C482" s="231"/>
      <c r="D482" s="231"/>
      <c r="E482" s="231"/>
      <c r="F482" s="231"/>
      <c r="G482" s="231"/>
      <c r="H482" s="231"/>
      <c r="I482" s="231"/>
      <c r="J482" s="231"/>
    </row>
  </sheetData>
  <mergeCells count="13">
    <mergeCell ref="A14:P14"/>
    <mergeCell ref="C13:H13"/>
    <mergeCell ref="K13:N13"/>
    <mergeCell ref="G6:P6"/>
    <mergeCell ref="G8:P8"/>
    <mergeCell ref="G9:P9"/>
    <mergeCell ref="G10:P10"/>
    <mergeCell ref="G11:P11"/>
    <mergeCell ref="I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9"/>
  <sheetViews>
    <sheetView topLeftCell="A460" zoomScale="80" zoomScaleNormal="80" workbookViewId="0">
      <selection activeCell="A485" sqref="A485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" customWidth="1"/>
    <col min="8" max="8" width="20.140625" hidden="1" customWidth="1"/>
    <col min="9" max="9" width="17.42578125" hidden="1" customWidth="1"/>
    <col min="10" max="10" width="17.28515625" customWidth="1"/>
    <col min="11" max="11" width="17.42578125" style="231" hidden="1" customWidth="1"/>
    <col min="12" max="12" width="19.28515625" hidden="1" customWidth="1"/>
    <col min="13" max="13" width="19.140625" customWidth="1"/>
    <col min="14" max="14" width="19.28515625" hidden="1" customWidth="1"/>
  </cols>
  <sheetData>
    <row r="1" spans="1:14" ht="16.149999999999999" customHeight="1" x14ac:dyDescent="0.25">
      <c r="E1" s="379" t="s">
        <v>446</v>
      </c>
      <c r="F1" s="379"/>
      <c r="G1" s="379"/>
      <c r="H1" s="379"/>
      <c r="I1" s="379"/>
      <c r="J1" s="379"/>
      <c r="K1" s="379"/>
      <c r="L1" s="379"/>
      <c r="M1" s="379"/>
      <c r="N1" s="379"/>
    </row>
    <row r="2" spans="1:14" ht="16.149999999999999" customHeight="1" x14ac:dyDescent="0.25">
      <c r="E2" s="379" t="s">
        <v>439</v>
      </c>
      <c r="F2" s="379"/>
      <c r="G2" s="379"/>
      <c r="H2" s="379"/>
      <c r="I2" s="379"/>
      <c r="J2" s="379"/>
      <c r="K2" s="379"/>
      <c r="L2" s="379"/>
      <c r="M2" s="379"/>
      <c r="N2" s="379"/>
    </row>
    <row r="3" spans="1:14" ht="16.149999999999999" customHeight="1" x14ac:dyDescent="0.25">
      <c r="E3" s="377" t="s">
        <v>497</v>
      </c>
      <c r="F3" s="377"/>
      <c r="G3" s="377"/>
      <c r="H3" s="377"/>
      <c r="I3" s="377"/>
      <c r="J3" s="377"/>
      <c r="K3" s="377"/>
      <c r="L3" s="377"/>
      <c r="M3" s="377"/>
      <c r="N3" s="377"/>
    </row>
    <row r="4" spans="1:14" ht="16.149999999999999" customHeight="1" x14ac:dyDescent="0.25">
      <c r="E4" s="379" t="s">
        <v>440</v>
      </c>
      <c r="F4" s="379"/>
      <c r="G4" s="379"/>
      <c r="H4" s="379"/>
      <c r="I4" s="379"/>
      <c r="J4" s="379"/>
      <c r="K4" s="379"/>
      <c r="L4" s="379"/>
      <c r="M4" s="379"/>
      <c r="N4" s="379"/>
    </row>
    <row r="5" spans="1:14" ht="16.149999999999999" customHeight="1" x14ac:dyDescent="0.25">
      <c r="E5" s="379" t="s">
        <v>444</v>
      </c>
      <c r="F5" s="379"/>
      <c r="G5" s="379"/>
      <c r="H5" s="379"/>
      <c r="I5" s="379"/>
      <c r="J5" s="379"/>
      <c r="K5" s="379"/>
      <c r="L5" s="379"/>
      <c r="M5" s="379"/>
      <c r="N5" s="379"/>
    </row>
    <row r="6" spans="1:14" ht="16.149999999999999" customHeight="1" x14ac:dyDescent="0.25">
      <c r="E6" s="379" t="s">
        <v>445</v>
      </c>
      <c r="F6" s="379"/>
      <c r="G6" s="379"/>
      <c r="H6" s="379"/>
      <c r="I6" s="379"/>
      <c r="J6" s="379"/>
      <c r="K6" s="379"/>
      <c r="L6" s="379"/>
      <c r="M6" s="379"/>
      <c r="N6" s="379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80" t="s">
        <v>484</v>
      </c>
      <c r="F8" s="380"/>
      <c r="G8" s="380"/>
      <c r="H8" s="380"/>
      <c r="I8" s="380"/>
      <c r="J8" s="380"/>
      <c r="K8" s="380"/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380" t="s">
        <v>430</v>
      </c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381" t="s">
        <v>296</v>
      </c>
      <c r="F10" s="381"/>
      <c r="G10" s="381"/>
      <c r="H10" s="381"/>
      <c r="I10" s="381"/>
      <c r="J10" s="381"/>
      <c r="K10" s="381"/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381" t="s">
        <v>398</v>
      </c>
      <c r="F11" s="381"/>
      <c r="G11" s="381"/>
      <c r="H11" s="381"/>
      <c r="I11" s="381"/>
      <c r="J11" s="381"/>
      <c r="K11" s="381"/>
      <c r="L11" s="381"/>
      <c r="M11" s="381"/>
      <c r="N11" s="38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6" t="s">
        <v>481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44"/>
      <c r="N15" s="344"/>
    </row>
    <row r="16" spans="1:14" ht="17.45" customHeight="1" x14ac:dyDescent="0.25">
      <c r="A16" s="376" t="s">
        <v>254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44"/>
      <c r="N16" s="344"/>
    </row>
    <row r="17" spans="1:14" ht="17.45" customHeight="1" x14ac:dyDescent="0.25">
      <c r="A17" s="376" t="s">
        <v>460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479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493</v>
      </c>
      <c r="H19" s="235" t="s">
        <v>432</v>
      </c>
      <c r="I19" s="235" t="s">
        <v>433</v>
      </c>
      <c r="J19" s="235" t="s">
        <v>491</v>
      </c>
      <c r="K19" s="349" t="s">
        <v>434</v>
      </c>
      <c r="L19" s="235" t="s">
        <v>435</v>
      </c>
      <c r="M19" s="235" t="s">
        <v>492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47024529.840000004</v>
      </c>
      <c r="G21" s="193">
        <f t="shared" ref="G21" si="0">SUM(G22+G26+G34+G52+G77+G81+G48+G73)</f>
        <v>123970</v>
      </c>
      <c r="H21" s="212">
        <f>SUM(F21+G21)</f>
        <v>47148499.840000004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SUM(Лист1!G491)</f>
        <v>366002</v>
      </c>
      <c r="G25" s="157">
        <f>SUM(Лист1!H491)</f>
        <v>0</v>
      </c>
      <c r="H25" s="213">
        <f t="shared" si="5"/>
        <v>366002</v>
      </c>
      <c r="I25" s="157">
        <f>SUM(Лист1!J491)</f>
        <v>366002</v>
      </c>
      <c r="J25" s="157">
        <f>SUM(Лист1!K491)</f>
        <v>0</v>
      </c>
      <c r="K25" s="213">
        <f t="shared" si="6"/>
        <v>366002</v>
      </c>
      <c r="L25" s="157">
        <f>SUM(Лист1!M491)</f>
        <v>366002</v>
      </c>
      <c r="M25" s="157">
        <f>SUM(Лист1!N491)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SUM(Лист1!G495)</f>
        <v>440057</v>
      </c>
      <c r="G29" s="157">
        <f>SUM(Лист1!H495)</f>
        <v>0</v>
      </c>
      <c r="H29" s="213">
        <f t="shared" si="5"/>
        <v>440057</v>
      </c>
      <c r="I29" s="157">
        <f>SUM(Лист1!J495)</f>
        <v>440057</v>
      </c>
      <c r="J29" s="157">
        <f>SUM(Лист1!K495)</f>
        <v>0</v>
      </c>
      <c r="K29" s="213">
        <f t="shared" si="6"/>
        <v>440057</v>
      </c>
      <c r="L29" s="157">
        <f>SUM(Лист1!M495)</f>
        <v>440057</v>
      </c>
      <c r="M29" s="157">
        <f>SUM(Лист1!N495)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SUM(Лист1!G497)</f>
        <v>86200</v>
      </c>
      <c r="G31" s="157">
        <f>SUM(Лист1!H497)</f>
        <v>0</v>
      </c>
      <c r="H31" s="213">
        <f t="shared" si="5"/>
        <v>86200</v>
      </c>
      <c r="I31" s="157">
        <f>SUM(Лист1!J497)</f>
        <v>34700</v>
      </c>
      <c r="J31" s="157">
        <f>SUM(Лист1!K497)</f>
        <v>0</v>
      </c>
      <c r="K31" s="213">
        <f t="shared" si="6"/>
        <v>34700</v>
      </c>
      <c r="L31" s="157">
        <f>SUM(Лист1!M497)</f>
        <v>9700</v>
      </c>
      <c r="M31" s="157">
        <f>SUM(Лист1!N497)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SUM(Лист1!G499)</f>
        <v>10400</v>
      </c>
      <c r="G33" s="157">
        <f>SUM(Лист1!H499)</f>
        <v>0</v>
      </c>
      <c r="H33" s="213">
        <f t="shared" si="5"/>
        <v>10400</v>
      </c>
      <c r="I33" s="157">
        <f>SUM(Лист1!J499)</f>
        <v>10400</v>
      </c>
      <c r="J33" s="157">
        <f>SUM(Лист1!K499)</f>
        <v>0</v>
      </c>
      <c r="K33" s="213">
        <f t="shared" si="6"/>
        <v>10400</v>
      </c>
      <c r="L33" s="157">
        <f>SUM(Лист1!M499)</f>
        <v>10400</v>
      </c>
      <c r="M33" s="157">
        <f>SUM(Лист1!N499)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SUM(Лист1!G241)</f>
        <v>1406260</v>
      </c>
      <c r="G37" s="157">
        <f>SUM(Лист1!H241)</f>
        <v>0</v>
      </c>
      <c r="H37" s="213">
        <f t="shared" si="5"/>
        <v>1406260</v>
      </c>
      <c r="I37" s="157">
        <f>SUM(Лист1!J241)</f>
        <v>1406260</v>
      </c>
      <c r="J37" s="157">
        <f>SUM(Лист1!K241)</f>
        <v>0</v>
      </c>
      <c r="K37" s="213">
        <f t="shared" si="6"/>
        <v>1406260</v>
      </c>
      <c r="L37" s="157">
        <f>SUM(Лист1!M241)</f>
        <v>1406260</v>
      </c>
      <c r="M37" s="157">
        <f>SUM(Лист1!N241)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SUM(Лист1!G244)</f>
        <v>20500084</v>
      </c>
      <c r="G40" s="157">
        <f>SUM(Лист1!H244)</f>
        <v>0</v>
      </c>
      <c r="H40" s="213">
        <f t="shared" si="5"/>
        <v>20500084</v>
      </c>
      <c r="I40" s="157">
        <f>SUM(Лист1!J244)</f>
        <v>20522125</v>
      </c>
      <c r="J40" s="157">
        <f>SUM(Лист1!K244)</f>
        <v>0</v>
      </c>
      <c r="K40" s="213">
        <f t="shared" si="6"/>
        <v>20522125</v>
      </c>
      <c r="L40" s="157">
        <f>SUM(Лист1!M244)</f>
        <v>20223916.27</v>
      </c>
      <c r="M40" s="157">
        <f>SUM(Лист1!N244)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SUM(Лист1!G246)</f>
        <v>7601627.0700000003</v>
      </c>
      <c r="G42" s="157">
        <f>SUM(Лист1!H246)</f>
        <v>0</v>
      </c>
      <c r="H42" s="213">
        <f t="shared" si="5"/>
        <v>7601627.0700000003</v>
      </c>
      <c r="I42" s="157">
        <f>SUM(Лист1!J246)</f>
        <v>3807430.2</v>
      </c>
      <c r="J42" s="157">
        <f>SUM(Лист1!K246)</f>
        <v>0</v>
      </c>
      <c r="K42" s="213">
        <f t="shared" si="6"/>
        <v>3807430.2</v>
      </c>
      <c r="L42" s="157">
        <f>SUM(Лист1!M246)</f>
        <v>2129907.92</v>
      </c>
      <c r="M42" s="157">
        <f>SUM(Лист1!N246)</f>
        <v>0</v>
      </c>
      <c r="N42" s="213">
        <f t="shared" si="7"/>
        <v>2129907.92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SUM(Лист1!G248)</f>
        <v>481000</v>
      </c>
      <c r="G44" s="157">
        <f>SUM(Лист1!H248)</f>
        <v>0</v>
      </c>
      <c r="H44" s="213">
        <f t="shared" si="5"/>
        <v>481000</v>
      </c>
      <c r="I44" s="157">
        <f>SUM(Лист1!J248)</f>
        <v>481000</v>
      </c>
      <c r="J44" s="157">
        <f>SUM(Лист1!K248)</f>
        <v>0</v>
      </c>
      <c r="K44" s="213">
        <f t="shared" si="6"/>
        <v>481000</v>
      </c>
      <c r="L44" s="157">
        <f>SUM(Лист1!M248)</f>
        <v>481000</v>
      </c>
      <c r="M44" s="157">
        <f>SUM(Лист1!N248)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SUM(Лист1!G251)</f>
        <v>22041</v>
      </c>
      <c r="G47" s="157">
        <f>SUM(Лист1!H251)</f>
        <v>0</v>
      </c>
      <c r="H47" s="213">
        <f t="shared" si="5"/>
        <v>22041</v>
      </c>
      <c r="I47" s="157">
        <f>SUM(Лист1!J251)</f>
        <v>0</v>
      </c>
      <c r="J47" s="157">
        <f>SUM(Лист1!K251)</f>
        <v>0</v>
      </c>
      <c r="K47" s="213">
        <f t="shared" si="6"/>
        <v>0</v>
      </c>
      <c r="L47" s="157">
        <f>SUM(Лист1!M251)</f>
        <v>0</v>
      </c>
      <c r="M47" s="157">
        <f>SUM(Лист1!N251)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SUM(Лист1!G255)</f>
        <v>18278</v>
      </c>
      <c r="G51" s="214">
        <f>SUM(Лист1!H255)</f>
        <v>0</v>
      </c>
      <c r="H51" s="213">
        <f t="shared" si="5"/>
        <v>18278</v>
      </c>
      <c r="I51" s="214">
        <f>SUM(Лист1!J255)</f>
        <v>134550</v>
      </c>
      <c r="J51" s="214">
        <f>SUM(Лист1!K255)</f>
        <v>0</v>
      </c>
      <c r="K51" s="213">
        <f t="shared" si="6"/>
        <v>134550</v>
      </c>
      <c r="L51" s="214">
        <f>SUM(Лист1!M255)</f>
        <v>7532</v>
      </c>
      <c r="M51" s="214">
        <f>SUM(Лист1!N255)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8796062</v>
      </c>
      <c r="G52" s="204">
        <f t="shared" ref="G52" si="38">SUM(G53+G60+G63+G70)</f>
        <v>0</v>
      </c>
      <c r="H52" s="212">
        <f t="shared" si="5"/>
        <v>8796062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7758202</v>
      </c>
      <c r="G53" s="157">
        <f t="shared" ref="G53" si="42">SUM(G54+G56+G58)</f>
        <v>0</v>
      </c>
      <c r="H53" s="213">
        <f t="shared" si="5"/>
        <v>7758202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SUM(Лист1!G122)</f>
        <v>6985230</v>
      </c>
      <c r="G55" s="157">
        <f>SUM(Лист1!H122)</f>
        <v>0</v>
      </c>
      <c r="H55" s="213">
        <f t="shared" si="5"/>
        <v>6985230</v>
      </c>
      <c r="I55" s="157">
        <f>SUM(Лист1!J122)</f>
        <v>7115430</v>
      </c>
      <c r="J55" s="157">
        <f>SUM(Лист1!K122)</f>
        <v>0</v>
      </c>
      <c r="K55" s="213">
        <f t="shared" si="6"/>
        <v>7115430</v>
      </c>
      <c r="L55" s="157">
        <f>SUM(Лист1!M122)</f>
        <v>7115430</v>
      </c>
      <c r="M55" s="157">
        <f>SUM(Лист1!N122)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766072</v>
      </c>
      <c r="G56" s="157">
        <f t="shared" ref="G56" si="48">SUM(G57)</f>
        <v>0</v>
      </c>
      <c r="H56" s="213">
        <f t="shared" si="5"/>
        <v>766072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SUM(Лист1!G124)</f>
        <v>766072</v>
      </c>
      <c r="G57" s="157">
        <f>SUM(Лист1!H124)</f>
        <v>0</v>
      </c>
      <c r="H57" s="213">
        <f t="shared" si="5"/>
        <v>766072</v>
      </c>
      <c r="I57" s="157">
        <f>SUM(Лист1!J124)</f>
        <v>644708</v>
      </c>
      <c r="J57" s="157">
        <f>SUM(Лист1!K124)</f>
        <v>0</v>
      </c>
      <c r="K57" s="213">
        <f t="shared" si="6"/>
        <v>644708</v>
      </c>
      <c r="L57" s="157">
        <f>SUM(Лист1!M124)</f>
        <v>250170</v>
      </c>
      <c r="M57" s="157">
        <f>SUM(Лист1!N124)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SUM(Лист1!G126)</f>
        <v>6900</v>
      </c>
      <c r="G59" s="157">
        <f>SUM(Лист1!H126)</f>
        <v>0</v>
      </c>
      <c r="H59" s="213">
        <f t="shared" si="5"/>
        <v>6900</v>
      </c>
      <c r="I59" s="157">
        <f>SUM(Лист1!J126)</f>
        <v>6900</v>
      </c>
      <c r="J59" s="157">
        <f>SUM(Лист1!K126)</f>
        <v>0</v>
      </c>
      <c r="K59" s="213">
        <f t="shared" si="6"/>
        <v>6900</v>
      </c>
      <c r="L59" s="157">
        <f>SUM(Лист1!M126)</f>
        <v>6900</v>
      </c>
      <c r="M59" s="157">
        <f>SUM(Лист1!N126)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SUM(Лист1!G505)</f>
        <v>767162</v>
      </c>
      <c r="G62" s="157">
        <f>SUM(Лист1!H505)</f>
        <v>0</v>
      </c>
      <c r="H62" s="213">
        <f t="shared" si="5"/>
        <v>767162</v>
      </c>
      <c r="I62" s="157">
        <f>SUM(Лист1!J505)</f>
        <v>882602</v>
      </c>
      <c r="J62" s="157">
        <f>SUM(Лист1!K505)</f>
        <v>0</v>
      </c>
      <c r="K62" s="213">
        <f t="shared" si="6"/>
        <v>882602</v>
      </c>
      <c r="L62" s="157">
        <f>SUM(Лист1!M505)</f>
        <v>882602</v>
      </c>
      <c r="M62" s="157">
        <f>SUM(Лист1!N505)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SUM(Лист1!G508)</f>
        <v>104596</v>
      </c>
      <c r="G65" s="157">
        <f>SUM(Лист1!H508)</f>
        <v>0</v>
      </c>
      <c r="H65" s="213">
        <f t="shared" si="5"/>
        <v>104596</v>
      </c>
      <c r="I65" s="157">
        <f>SUM(Лист1!J508)</f>
        <v>127596</v>
      </c>
      <c r="J65" s="157">
        <f>SUM(Лист1!K508)</f>
        <v>0</v>
      </c>
      <c r="K65" s="213">
        <f t="shared" si="6"/>
        <v>127596</v>
      </c>
      <c r="L65" s="157">
        <f>SUM(Лист1!M508)</f>
        <v>127596</v>
      </c>
      <c r="M65" s="157">
        <f>SUM(Лист1!N508)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SUM(Лист1!G510)</f>
        <v>26862</v>
      </c>
      <c r="G67" s="157">
        <f>SUM(Лист1!H510)</f>
        <v>0</v>
      </c>
      <c r="H67" s="213">
        <f t="shared" si="5"/>
        <v>26862</v>
      </c>
      <c r="I67" s="157">
        <f>SUM(Лист1!J510)</f>
        <v>19900</v>
      </c>
      <c r="J67" s="157">
        <f>SUM(Лист1!K510)</f>
        <v>0</v>
      </c>
      <c r="K67" s="213">
        <f t="shared" si="6"/>
        <v>19900</v>
      </c>
      <c r="L67" s="157">
        <f>SUM(Лист1!M510)</f>
        <v>500</v>
      </c>
      <c r="M67" s="157">
        <f>SUM(Лист1!N510)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SUM(Лист1!G512)</f>
        <v>800</v>
      </c>
      <c r="G69" s="157">
        <f>SUM(Лист1!H512)</f>
        <v>0</v>
      </c>
      <c r="H69" s="213">
        <f t="shared" si="5"/>
        <v>800</v>
      </c>
      <c r="I69" s="157">
        <f>SUM(Лист1!J512)</f>
        <v>800</v>
      </c>
      <c r="J69" s="157">
        <f>SUM(Лист1!K512)</f>
        <v>0</v>
      </c>
      <c r="K69" s="213">
        <f t="shared" si="6"/>
        <v>800</v>
      </c>
      <c r="L69" s="157">
        <f>SUM(Лист1!M512)</f>
        <v>800</v>
      </c>
      <c r="M69" s="157">
        <f>SUM(Лист1!N512)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SUM(Лист1!G515)</f>
        <v>138440</v>
      </c>
      <c r="G72" s="214">
        <f>SUM(Лист1!H515)</f>
        <v>0</v>
      </c>
      <c r="H72" s="213">
        <f t="shared" si="5"/>
        <v>138440</v>
      </c>
      <c r="I72" s="214">
        <f>SUM(Лист1!J515)</f>
        <v>0</v>
      </c>
      <c r="J72" s="214">
        <f>SUM(Лист1!K515)</f>
        <v>0</v>
      </c>
      <c r="K72" s="213">
        <f t="shared" si="6"/>
        <v>0</v>
      </c>
      <c r="L72" s="214">
        <f>SUM(Лист1!M515)</f>
        <v>0</v>
      </c>
      <c r="M72" s="214">
        <f>SUM(Лист1!N515)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0</v>
      </c>
      <c r="G73" s="226">
        <f t="shared" si="64"/>
        <v>123970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0</v>
      </c>
      <c r="G74" s="194">
        <f t="shared" si="64"/>
        <v>123970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0</v>
      </c>
      <c r="G75" s="194">
        <f t="shared" si="64"/>
        <v>123970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486</v>
      </c>
      <c r="B76" s="164" t="s">
        <v>21</v>
      </c>
      <c r="C76" s="165" t="s">
        <v>19</v>
      </c>
      <c r="D76" s="262" t="s">
        <v>397</v>
      </c>
      <c r="E76" s="164" t="s">
        <v>485</v>
      </c>
      <c r="F76" s="194">
        <f>SUM(Лист1!G259)</f>
        <v>0</v>
      </c>
      <c r="G76" s="194">
        <f>SUM(Лист1!H259)</f>
        <v>123970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SUM(Лист1!G130)</f>
        <v>50000</v>
      </c>
      <c r="G80" s="214">
        <f>SUM(Лист1!H130)</f>
        <v>0</v>
      </c>
      <c r="H80" s="213">
        <f t="shared" si="5"/>
        <v>50000</v>
      </c>
      <c r="I80" s="214">
        <f>SUM(Лист1!J130)</f>
        <v>50000</v>
      </c>
      <c r="J80" s="214">
        <f>SUM(Лист1!K130)</f>
        <v>0</v>
      </c>
      <c r="K80" s="213">
        <f t="shared" si="6"/>
        <v>50000</v>
      </c>
      <c r="L80" s="214">
        <f>SUM(Лист1!M130)</f>
        <v>50000</v>
      </c>
      <c r="M80" s="214">
        <f>SUM(Лист1!N130)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SUM(Лист1!G263)</f>
        <v>285754</v>
      </c>
      <c r="G84" s="157">
        <f>SUM(Лист1!H263)</f>
        <v>0</v>
      </c>
      <c r="H84" s="213">
        <f t="shared" si="5"/>
        <v>285754</v>
      </c>
      <c r="I84" s="157">
        <f>SUM(Лист1!J263)</f>
        <v>285754</v>
      </c>
      <c r="J84" s="157">
        <f>SUM(Лист1!K263)</f>
        <v>0</v>
      </c>
      <c r="K84" s="213">
        <f t="shared" si="6"/>
        <v>285754</v>
      </c>
      <c r="L84" s="157">
        <f>SUM(Лист1!M263)</f>
        <v>285754</v>
      </c>
      <c r="M84" s="157">
        <f>SUM(Лист1!N263)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SUM(Лист1!G265)</f>
        <v>192214</v>
      </c>
      <c r="G86" s="157">
        <f>SUM(Лист1!H265)</f>
        <v>0</v>
      </c>
      <c r="H86" s="213">
        <f t="shared" ref="H86:H153" si="79">SUM(F86+G86)</f>
        <v>192214</v>
      </c>
      <c r="I86" s="157">
        <f>SUM(Лист1!J265)</f>
        <v>192214</v>
      </c>
      <c r="J86" s="157">
        <f>SUM(Лист1!K265)</f>
        <v>0</v>
      </c>
      <c r="K86" s="213">
        <f t="shared" ref="K86:K153" si="80">SUM(I86+J86)</f>
        <v>192214</v>
      </c>
      <c r="L86" s="157">
        <f>SUM(Лист1!M265)</f>
        <v>192214</v>
      </c>
      <c r="M86" s="157">
        <f>SUM(Лист1!N265)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SUM(Лист1!G267)</f>
        <v>400</v>
      </c>
      <c r="G88" s="157">
        <f>SUM(Лист1!H267)</f>
        <v>0</v>
      </c>
      <c r="H88" s="213">
        <f t="shared" si="79"/>
        <v>400</v>
      </c>
      <c r="I88" s="157">
        <f>SUM(Лист1!J267)</f>
        <v>400</v>
      </c>
      <c r="J88" s="157">
        <f>SUM(Лист1!K267)</f>
        <v>0</v>
      </c>
      <c r="K88" s="213">
        <f t="shared" si="80"/>
        <v>400</v>
      </c>
      <c r="L88" s="157">
        <f>SUM(Лист1!M267)</f>
        <v>400</v>
      </c>
      <c r="M88" s="157">
        <f>SUM(Лист1!N267)</f>
        <v>0</v>
      </c>
      <c r="N88" s="213">
        <f t="shared" si="81"/>
        <v>400</v>
      </c>
    </row>
    <row r="89" spans="1:14" ht="39" x14ac:dyDescent="0.25">
      <c r="A89" s="249" t="s">
        <v>453</v>
      </c>
      <c r="B89" s="263" t="s">
        <v>21</v>
      </c>
      <c r="C89" s="264" t="s">
        <v>45</v>
      </c>
      <c r="D89" s="262" t="s">
        <v>454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454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454</v>
      </c>
      <c r="E91" s="164" t="s">
        <v>14</v>
      </c>
      <c r="F91" s="194">
        <f>SUM(Лист1!G270)</f>
        <v>60000</v>
      </c>
      <c r="G91" s="194">
        <f>SUM(Лист1!H270)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SUM(Лист1!G273)</f>
        <v>4530273</v>
      </c>
      <c r="G94" s="213">
        <f>SUM(Лист1!H273)</f>
        <v>0</v>
      </c>
      <c r="H94" s="213">
        <f t="shared" si="79"/>
        <v>4530273</v>
      </c>
      <c r="I94" s="213">
        <f>SUM(Лист1!J273)</f>
        <v>4446473</v>
      </c>
      <c r="J94" s="213">
        <f>SUM(Лист1!K273)</f>
        <v>0</v>
      </c>
      <c r="K94" s="213">
        <f t="shared" si="80"/>
        <v>4446473</v>
      </c>
      <c r="L94" s="213">
        <f>SUM(Лист1!M273)</f>
        <v>4242473</v>
      </c>
      <c r="M94" s="213">
        <f>SUM(Лист1!N273)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SUM(Лист1!G276)</f>
        <v>1392149.77</v>
      </c>
      <c r="G97" s="213">
        <f>SUM(Лист1!H276)</f>
        <v>0</v>
      </c>
      <c r="H97" s="213">
        <f t="shared" si="79"/>
        <v>1392149.77</v>
      </c>
      <c r="I97" s="213">
        <f>SUM(Лист1!J276)</f>
        <v>847087</v>
      </c>
      <c r="J97" s="213">
        <f>SUM(Лист1!K276)</f>
        <v>0</v>
      </c>
      <c r="K97" s="213">
        <f t="shared" si="80"/>
        <v>847087</v>
      </c>
      <c r="L97" s="213">
        <f>SUM(Лист1!M276)</f>
        <v>0</v>
      </c>
      <c r="M97" s="213">
        <f>SUM(Лист1!N276)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SUM(Лист1!G287)</f>
        <v>0</v>
      </c>
      <c r="G100" s="213">
        <f>SUM(Лист1!H287)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SUM(Лист1!G288)</f>
        <v>0</v>
      </c>
      <c r="G101" s="213">
        <f>SUM(Лист1!H288)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SUM(Лист1!G281)</f>
        <v>70000</v>
      </c>
      <c r="G104" s="213">
        <f>SUM(Лист1!H281)</f>
        <v>0</v>
      </c>
      <c r="H104" s="213">
        <f t="shared" si="79"/>
        <v>70000</v>
      </c>
      <c r="I104" s="213">
        <f>SUM(Лист1!J281)</f>
        <v>70000</v>
      </c>
      <c r="J104" s="213">
        <f>SUM(Лист1!K281)</f>
        <v>0</v>
      </c>
      <c r="K104" s="213">
        <f t="shared" si="80"/>
        <v>70000</v>
      </c>
      <c r="L104" s="213">
        <f>SUM(Лист1!M281)</f>
        <v>0</v>
      </c>
      <c r="M104" s="213">
        <f>SUM(Лист1!N281)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SUM(Лист1!G282)</f>
        <v>615728</v>
      </c>
      <c r="G105" s="213">
        <f>SUM(Лист1!H282)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SUM(Лист1!G283)</f>
        <v>615728</v>
      </c>
      <c r="G106" s="213">
        <f>SUM(Лист1!H283)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SUM(Лист1!G284)</f>
        <v>615728</v>
      </c>
      <c r="G107" s="213">
        <f>SUM(Лист1!H284)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SUM(Лист1!G291)</f>
        <v>100000</v>
      </c>
      <c r="G110" s="213">
        <f>SUM(Лист1!H291)</f>
        <v>0</v>
      </c>
      <c r="H110" s="213">
        <f t="shared" si="79"/>
        <v>100000</v>
      </c>
      <c r="I110" s="213">
        <f>SUM(Лист1!J291)</f>
        <v>0</v>
      </c>
      <c r="J110" s="213">
        <f>SUM(Лист1!K291)</f>
        <v>0</v>
      </c>
      <c r="K110" s="213">
        <f t="shared" si="80"/>
        <v>0</v>
      </c>
      <c r="L110" s="213">
        <f>SUM(Лист1!M291)</f>
        <v>0</v>
      </c>
      <c r="M110" s="213">
        <f>SUM(Лист1!N291)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SUM(Лист1!G294)</f>
        <v>0</v>
      </c>
      <c r="G113" s="194">
        <f>SUM(Лист1!H294)</f>
        <v>0</v>
      </c>
      <c r="H113" s="213">
        <f t="shared" si="79"/>
        <v>0</v>
      </c>
      <c r="I113" s="194">
        <f>SUM(Лист1!J294)</f>
        <v>0</v>
      </c>
      <c r="J113" s="194">
        <f>SUM(Лист1!K294)</f>
        <v>0</v>
      </c>
      <c r="K113" s="213">
        <f t="shared" si="80"/>
        <v>0</v>
      </c>
      <c r="L113" s="194">
        <f>SUM(Лист1!M294)</f>
        <v>0</v>
      </c>
      <c r="M113" s="194">
        <f>SUM(Лист1!N294)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SUM(Лист1!G134)</f>
        <v>0</v>
      </c>
      <c r="G116" s="247">
        <f>SUM(Лист1!H134)</f>
        <v>0</v>
      </c>
      <c r="H116" s="213">
        <f t="shared" si="79"/>
        <v>0</v>
      </c>
      <c r="I116" s="247">
        <f>SUM(Лист1!J134)</f>
        <v>7055000</v>
      </c>
      <c r="J116" s="247">
        <f>SUM(Лист1!K134)</f>
        <v>0</v>
      </c>
      <c r="K116" s="213">
        <f t="shared" si="80"/>
        <v>7055000</v>
      </c>
      <c r="L116" s="247">
        <f>SUM(Лист1!M134)</f>
        <v>12601200</v>
      </c>
      <c r="M116" s="247">
        <f>SUM(Лист1!N134)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SUM(Лист1!G297)</f>
        <v>0</v>
      </c>
      <c r="G119" s="247">
        <f>SUM(Лист1!H297)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SUM(Лист1!G302)</f>
        <v>1599044</v>
      </c>
      <c r="G124" s="213">
        <f>SUM(Лист1!H302)</f>
        <v>0</v>
      </c>
      <c r="H124" s="213">
        <f t="shared" si="79"/>
        <v>1599044</v>
      </c>
      <c r="I124" s="213">
        <f>SUM(Лист1!J302)</f>
        <v>1615039</v>
      </c>
      <c r="J124" s="213">
        <f>SUM(Лист1!K302)</f>
        <v>0</v>
      </c>
      <c r="K124" s="213">
        <f t="shared" si="80"/>
        <v>1615039</v>
      </c>
      <c r="L124" s="213">
        <f>SUM(Лист1!M302)</f>
        <v>1676769</v>
      </c>
      <c r="M124" s="213">
        <f>SUM(Лист1!N302)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SUM(Лист1!G307)</f>
        <v>2637852</v>
      </c>
      <c r="G129" s="157">
        <f>SUM(Лист1!H307)</f>
        <v>0</v>
      </c>
      <c r="H129" s="213">
        <f t="shared" si="79"/>
        <v>2637852</v>
      </c>
      <c r="I129" s="157">
        <f>SUM(Лист1!J307)</f>
        <v>2637852</v>
      </c>
      <c r="J129" s="157">
        <f>SUM(Лист1!K307)</f>
        <v>0</v>
      </c>
      <c r="K129" s="213">
        <f t="shared" si="80"/>
        <v>2637852</v>
      </c>
      <c r="L129" s="157">
        <f>SUM(Лист1!M307)</f>
        <v>2637852</v>
      </c>
      <c r="M129" s="157">
        <f>SUM(Лист1!N307)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SUM(Лист1!G309)</f>
        <v>912176.46</v>
      </c>
      <c r="G131" s="157">
        <f>SUM(Лист1!H309)</f>
        <v>0</v>
      </c>
      <c r="H131" s="213">
        <f t="shared" si="79"/>
        <v>912176.46</v>
      </c>
      <c r="I131" s="157">
        <f>SUM(Лист1!J309)</f>
        <v>377404</v>
      </c>
      <c r="J131" s="157">
        <f>SUM(Лист1!K309)</f>
        <v>0</v>
      </c>
      <c r="K131" s="213">
        <f t="shared" si="80"/>
        <v>377404</v>
      </c>
      <c r="L131" s="157">
        <f>SUM(Лист1!M309)</f>
        <v>337000</v>
      </c>
      <c r="M131" s="157">
        <f>SUM(Лист1!N309)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SUM(Лист1!H310)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SUM(Лист1!G311)</f>
        <v>8989.7999999999993</v>
      </c>
      <c r="G133" s="157">
        <f>SUM(Лист1!H311)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SUM(Лист1!G312)</f>
        <v>2800</v>
      </c>
      <c r="G134" s="157">
        <f>SUM(Лист1!H312)</f>
        <v>0</v>
      </c>
      <c r="H134" s="213">
        <f t="shared" si="79"/>
        <v>2800</v>
      </c>
      <c r="I134" s="157">
        <f>SUM(Лист1!J312)</f>
        <v>2800</v>
      </c>
      <c r="J134" s="157">
        <f>SUM(Лист1!K312)</f>
        <v>0</v>
      </c>
      <c r="K134" s="213">
        <f t="shared" si="80"/>
        <v>2800</v>
      </c>
      <c r="L134" s="157">
        <f>SUM(Лист1!M312)</f>
        <v>2800</v>
      </c>
      <c r="M134" s="157">
        <f>SUM(Лист1!N312)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SUM(Лист1!G315)</f>
        <v>1299141.25</v>
      </c>
      <c r="G137" s="157">
        <f>SUM(Лист1!H315)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SUM(Лист1!G320)</f>
        <v>131120.18</v>
      </c>
      <c r="G146" s="213">
        <f>SUM(Лист1!H320)</f>
        <v>0</v>
      </c>
      <c r="H146" s="213">
        <f t="shared" si="79"/>
        <v>131120.18</v>
      </c>
      <c r="I146" s="213">
        <f>SUM(Лист1!J320)</f>
        <v>70096.600000000006</v>
      </c>
      <c r="J146" s="213">
        <f>SUM(Лист1!K320)</f>
        <v>0</v>
      </c>
      <c r="K146" s="213">
        <f t="shared" si="80"/>
        <v>70096.600000000006</v>
      </c>
      <c r="L146" s="213">
        <f>SUM(Лист1!M320)</f>
        <v>70096.600000000006</v>
      </c>
      <c r="M146" s="213">
        <f>SUM(Лист1!N320)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SUM(Лист1!G324)</f>
        <v>5191200</v>
      </c>
      <c r="G150" s="213">
        <f>SUM(Лист1!H324)</f>
        <v>0</v>
      </c>
      <c r="H150" s="213">
        <f t="shared" si="79"/>
        <v>5191200</v>
      </c>
      <c r="I150" s="213">
        <f>SUM(Лист1!J324)</f>
        <v>5103400</v>
      </c>
      <c r="J150" s="213">
        <f>SUM(Лист1!K324)</f>
        <v>0</v>
      </c>
      <c r="K150" s="213">
        <f t="shared" si="80"/>
        <v>5103400</v>
      </c>
      <c r="L150" s="213">
        <f>SUM(Лист1!M324)</f>
        <v>0</v>
      </c>
      <c r="M150" s="213">
        <f>SUM(Лист1!N324)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SUM(Лист1!G328)</f>
        <v>204311.2</v>
      </c>
      <c r="G154" s="194">
        <f>SUM(Лист1!H328)</f>
        <v>0</v>
      </c>
      <c r="H154" s="213">
        <f t="shared" ref="H154:H220" si="137">SUM(F154+G154)</f>
        <v>204311.2</v>
      </c>
      <c r="I154" s="194">
        <f>SUM(Лист1!J328)</f>
        <v>11783792.4</v>
      </c>
      <c r="J154" s="194">
        <f>SUM(Лист1!K328)</f>
        <v>0</v>
      </c>
      <c r="K154" s="213">
        <f t="shared" ref="K154:K220" si="138">SUM(I154+J154)</f>
        <v>11783792.4</v>
      </c>
      <c r="L154" s="194">
        <f>SUM(Лист1!M328)</f>
        <v>11770975.060000001</v>
      </c>
      <c r="M154" s="194">
        <f>SUM(Лист1!N328)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SUM(Лист1!G331)</f>
        <v>9968723.5</v>
      </c>
      <c r="G157" s="213">
        <f>SUM(Лист1!H331)</f>
        <v>0</v>
      </c>
      <c r="H157" s="213">
        <f t="shared" si="137"/>
        <v>9968723.5</v>
      </c>
      <c r="I157" s="213">
        <f>SUM(Лист1!J331)</f>
        <v>0</v>
      </c>
      <c r="J157" s="213">
        <f>SUM(Лист1!K331)</f>
        <v>0</v>
      </c>
      <c r="K157" s="213">
        <f t="shared" si="138"/>
        <v>0</v>
      </c>
      <c r="L157" s="213">
        <f>SUM(Лист1!M331)</f>
        <v>0</v>
      </c>
      <c r="M157" s="213">
        <f>SUM(Лист1!N331)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SUM(Лист1!G334)</f>
        <v>0</v>
      </c>
      <c r="G160" s="194">
        <f>SUM(Лист1!H334)</f>
        <v>0</v>
      </c>
      <c r="H160" s="213">
        <f t="shared" si="137"/>
        <v>0</v>
      </c>
      <c r="I160" s="194">
        <f>SUM(Лист1!J334)</f>
        <v>2920126.6</v>
      </c>
      <c r="J160" s="194">
        <f>SUM(Лист1!K334)</f>
        <v>0</v>
      </c>
      <c r="K160" s="213">
        <f t="shared" si="138"/>
        <v>2920126.6</v>
      </c>
      <c r="L160" s="194">
        <f>SUM(Лист1!M334)</f>
        <v>4633748.9400000004</v>
      </c>
      <c r="M160" s="194">
        <f>SUM(Лист1!N334)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SUM(Лист1!G336)</f>
        <v>19276971.91</v>
      </c>
      <c r="G162" s="194">
        <f>SUM(Лист1!H336)</f>
        <v>0</v>
      </c>
      <c r="H162" s="213">
        <f t="shared" si="137"/>
        <v>19276971.91</v>
      </c>
      <c r="I162" s="194">
        <f>SUM(Лист1!J336)</f>
        <v>0</v>
      </c>
      <c r="J162" s="194">
        <f>SUM(Лист1!K336)</f>
        <v>0</v>
      </c>
      <c r="K162" s="213">
        <f t="shared" si="138"/>
        <v>0</v>
      </c>
      <c r="L162" s="194">
        <f>SUM(Лист1!M336)</f>
        <v>0</v>
      </c>
      <c r="M162" s="194">
        <f>SUM(Лист1!N336)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SUM(Лист1!G340)</f>
        <v>2288400</v>
      </c>
      <c r="G166" s="157">
        <f>SUM(Лист1!H340)</f>
        <v>0</v>
      </c>
      <c r="H166" s="213">
        <f t="shared" si="137"/>
        <v>2288400</v>
      </c>
      <c r="I166" s="157">
        <f>SUM(Лист1!J340)</f>
        <v>0</v>
      </c>
      <c r="J166" s="157">
        <f>SUM(Лист1!K340)</f>
        <v>0</v>
      </c>
      <c r="K166" s="213">
        <f t="shared" si="138"/>
        <v>0</v>
      </c>
      <c r="L166" s="157">
        <f>SUM(Лист1!M340)</f>
        <v>0</v>
      </c>
      <c r="M166" s="157">
        <f>SUM(Лист1!N340)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SUM(Лист1!G343)</f>
        <v>277531</v>
      </c>
      <c r="G169" s="157">
        <f>SUM(Лист1!H343)</f>
        <v>0</v>
      </c>
      <c r="H169" s="213">
        <f t="shared" si="137"/>
        <v>277531</v>
      </c>
      <c r="I169" s="157">
        <f>SUM(Лист1!J343)</f>
        <v>277531</v>
      </c>
      <c r="J169" s="157">
        <f>SUM(Лист1!K343)</f>
        <v>0</v>
      </c>
      <c r="K169" s="213">
        <f t="shared" si="138"/>
        <v>277531</v>
      </c>
      <c r="L169" s="157">
        <f>SUM(Лист1!M343)</f>
        <v>277531</v>
      </c>
      <c r="M169" s="157">
        <f>SUM(Лист1!N343)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SUM(Лист1!G345)</f>
        <v>80795</v>
      </c>
      <c r="G171" s="157">
        <f>SUM(Лист1!H345)</f>
        <v>0</v>
      </c>
      <c r="H171" s="213">
        <f t="shared" si="137"/>
        <v>80795</v>
      </c>
      <c r="I171" s="157">
        <f>SUM(Лист1!J345)</f>
        <v>80795</v>
      </c>
      <c r="J171" s="157">
        <f>SUM(Лист1!K345)</f>
        <v>0</v>
      </c>
      <c r="K171" s="213">
        <f t="shared" si="138"/>
        <v>80795</v>
      </c>
      <c r="L171" s="157">
        <f>SUM(Лист1!M345)</f>
        <v>80795</v>
      </c>
      <c r="M171" s="157">
        <f>SUM(Лист1!N345)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SUM(Лист1!G348)</f>
        <v>50000</v>
      </c>
      <c r="G174" s="213">
        <f>SUM(Лист1!H348)</f>
        <v>0</v>
      </c>
      <c r="H174" s="213">
        <f t="shared" si="137"/>
        <v>50000</v>
      </c>
      <c r="I174" s="213">
        <f>SUM(Лист1!J348)</f>
        <v>50000</v>
      </c>
      <c r="J174" s="213">
        <f>SUM(Лист1!K348)</f>
        <v>0</v>
      </c>
      <c r="K174" s="213">
        <f t="shared" si="138"/>
        <v>50000</v>
      </c>
      <c r="L174" s="213">
        <f>SUM(Лист1!M348)</f>
        <v>0</v>
      </c>
      <c r="M174" s="213">
        <f>SUM(Лист1!N348)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SUM(F176+F183+F208)</f>
        <v>21442514.829999998</v>
      </c>
      <c r="G175" s="204">
        <f t="shared" ref="G175" si="164">SUM(G176+G183+G208)</f>
        <v>2638806.56</v>
      </c>
      <c r="H175" s="212">
        <f t="shared" si="137"/>
        <v>24081321.389999997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SUM(Лист1!G353)</f>
        <v>62000</v>
      </c>
      <c r="G179" s="213">
        <f>SUM(Лист1!H353)</f>
        <v>0</v>
      </c>
      <c r="H179" s="213">
        <f t="shared" si="137"/>
        <v>62000</v>
      </c>
      <c r="I179" s="213">
        <f>SUM(Лист1!J353)</f>
        <v>62000</v>
      </c>
      <c r="J179" s="213">
        <f>SUM(Лист1!K353)</f>
        <v>0</v>
      </c>
      <c r="K179" s="213">
        <f t="shared" si="138"/>
        <v>62000</v>
      </c>
      <c r="L179" s="213">
        <f>SUM(Лист1!M353)</f>
        <v>62000</v>
      </c>
      <c r="M179" s="213">
        <f>SUM(Лист1!N353)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SUM(Лист1!G356)</f>
        <v>174002</v>
      </c>
      <c r="G182" s="213">
        <f>SUM(Лист1!H356)</f>
        <v>0</v>
      </c>
      <c r="H182" s="213">
        <f t="shared" si="137"/>
        <v>174002</v>
      </c>
      <c r="I182" s="213">
        <f>SUM(Лист1!J356)</f>
        <v>0</v>
      </c>
      <c r="J182" s="213">
        <f>SUM(Лист1!K356)</f>
        <v>0</v>
      </c>
      <c r="K182" s="213">
        <f t="shared" si="138"/>
        <v>0</v>
      </c>
      <c r="L182" s="213">
        <f>SUM(Лист1!M356)</f>
        <v>0</v>
      </c>
      <c r="M182" s="213">
        <f>SUM(Лист1!N356)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SUM(F184+F205+F200+F190+F193)</f>
        <v>12230380.68</v>
      </c>
      <c r="G183" s="204">
        <f t="shared" ref="G183" si="174">SUM(G184+G205+G200+G190+G193)</f>
        <v>2638806.56</v>
      </c>
      <c r="H183" s="212">
        <f t="shared" si="137"/>
        <v>14869187.24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1659013.29</v>
      </c>
      <c r="G184" s="194">
        <f t="shared" ref="G184:G185" si="175">SUM(G185)</f>
        <v>2960820</v>
      </c>
      <c r="H184" s="213">
        <f t="shared" si="137"/>
        <v>4619833.29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1659013.29</v>
      </c>
      <c r="G185" s="194">
        <f t="shared" si="175"/>
        <v>2960820</v>
      </c>
      <c r="H185" s="213">
        <f t="shared" si="137"/>
        <v>4619833.29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1659013.29</v>
      </c>
      <c r="G186" s="194">
        <f t="shared" ref="G186" si="178">SUM(G188:G189)</f>
        <v>2960820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SUM(Лист1!G362)</f>
        <v>544784.56999999995</v>
      </c>
      <c r="G188" s="194">
        <f>SUM(Лист1!H362)</f>
        <v>997798</v>
      </c>
      <c r="H188" s="213">
        <f t="shared" si="137"/>
        <v>1542582.5699999998</v>
      </c>
      <c r="I188" s="194">
        <f>SUM(Лист1!J362)</f>
        <v>0</v>
      </c>
      <c r="J188" s="194">
        <f>SUM(Лист1!K362)</f>
        <v>0</v>
      </c>
      <c r="K188" s="213">
        <f t="shared" si="138"/>
        <v>0</v>
      </c>
      <c r="L188" s="194">
        <f>SUM(Лист1!M362)</f>
        <v>0</v>
      </c>
      <c r="M188" s="194">
        <f>SUM(Лист1!N362)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SUM(Лист1!G363)</f>
        <v>1114228.72</v>
      </c>
      <c r="G189" s="194">
        <f>SUM(Лист1!H363)</f>
        <v>1963022</v>
      </c>
      <c r="H189" s="213">
        <f t="shared" si="137"/>
        <v>3077250.7199999997</v>
      </c>
      <c r="I189" s="194">
        <f>SUM(Лист1!J363)</f>
        <v>0</v>
      </c>
      <c r="J189" s="194">
        <f>SUM(Лист1!K363)</f>
        <v>0</v>
      </c>
      <c r="K189" s="213">
        <f t="shared" si="138"/>
        <v>0</v>
      </c>
      <c r="L189" s="194">
        <f>SUM(Лист1!M363)</f>
        <v>0</v>
      </c>
      <c r="M189" s="194">
        <f>SUM(Лист1!N363)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450000</v>
      </c>
      <c r="G190" s="194">
        <f t="shared" ref="G190:G191" si="179">SUM(G191)</f>
        <v>0</v>
      </c>
      <c r="H190" s="213">
        <f t="shared" si="137"/>
        <v>450000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450000</v>
      </c>
      <c r="G191" s="194">
        <f t="shared" si="179"/>
        <v>0</v>
      </c>
      <c r="H191" s="213">
        <f t="shared" si="137"/>
        <v>450000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SUM(Лист1!G366)</f>
        <v>450000</v>
      </c>
      <c r="G192" s="194">
        <f>SUM(Лист1!H366)</f>
        <v>0</v>
      </c>
      <c r="H192" s="213">
        <f t="shared" si="137"/>
        <v>450000</v>
      </c>
      <c r="I192" s="194">
        <f>SUM(Лист1!J366)</f>
        <v>0</v>
      </c>
      <c r="J192" s="194">
        <f>SUM(Лист1!K366)</f>
        <v>0</v>
      </c>
      <c r="K192" s="213">
        <f t="shared" si="138"/>
        <v>0</v>
      </c>
      <c r="L192" s="194">
        <f>SUM(Лист1!M366)</f>
        <v>0</v>
      </c>
      <c r="M192" s="194">
        <f>SUM(Лист1!N366)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55</v>
      </c>
      <c r="C193" s="135" t="s">
        <v>23</v>
      </c>
      <c r="D193" s="150" t="s">
        <v>327</v>
      </c>
      <c r="E193" s="154" t="s">
        <v>7</v>
      </c>
      <c r="F193" s="194">
        <f>SUM(F194+F198+F196)</f>
        <v>6509849.2999999998</v>
      </c>
      <c r="G193" s="194">
        <f t="shared" ref="G193" si="181">SUM(G194+G198+G196)</f>
        <v>10640</v>
      </c>
      <c r="H193" s="213">
        <f t="shared" si="137"/>
        <v>6520489.2999999998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11</v>
      </c>
      <c r="B194" s="143" t="s">
        <v>55</v>
      </c>
      <c r="C194" s="135" t="s">
        <v>23</v>
      </c>
      <c r="D194" s="150" t="s">
        <v>327</v>
      </c>
      <c r="E194" s="263" t="s">
        <v>12</v>
      </c>
      <c r="F194" s="194">
        <f t="shared" ref="F194:M198" si="183">SUM(F195)</f>
        <v>1600000</v>
      </c>
      <c r="G194" s="194">
        <f t="shared" si="183"/>
        <v>10640</v>
      </c>
      <c r="H194" s="213">
        <f t="shared" si="137"/>
        <v>1610640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55</v>
      </c>
      <c r="C195" s="135" t="s">
        <v>23</v>
      </c>
      <c r="D195" s="150" t="s">
        <v>327</v>
      </c>
      <c r="E195" s="263" t="s">
        <v>14</v>
      </c>
      <c r="F195" s="194">
        <f>SUM(Лист1!G377)</f>
        <v>1600000</v>
      </c>
      <c r="G195" s="194">
        <f>SUM(Лист1!H377)</f>
        <v>10640</v>
      </c>
      <c r="H195" s="213">
        <f t="shared" si="137"/>
        <v>1610640</v>
      </c>
      <c r="I195" s="194">
        <f>SUM(Лист1!J377)</f>
        <v>0</v>
      </c>
      <c r="J195" s="194">
        <f>SUM(Лист1!K377)</f>
        <v>0</v>
      </c>
      <c r="K195" s="213">
        <f t="shared" si="138"/>
        <v>0</v>
      </c>
      <c r="L195" s="194">
        <f>SUM(Лист1!M377)</f>
        <v>0</v>
      </c>
      <c r="M195" s="194">
        <f>SUM(Лист1!N377)</f>
        <v>0</v>
      </c>
      <c r="N195" s="213">
        <f t="shared" si="139"/>
        <v>0</v>
      </c>
    </row>
    <row r="196" spans="1:14" ht="22.5" x14ac:dyDescent="0.25">
      <c r="A196" s="122" t="s">
        <v>71</v>
      </c>
      <c r="B196" s="143" t="s">
        <v>55</v>
      </c>
      <c r="C196" s="135" t="s">
        <v>23</v>
      </c>
      <c r="D196" s="150" t="s">
        <v>327</v>
      </c>
      <c r="E196" s="263" t="s">
        <v>72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73</v>
      </c>
      <c r="B197" s="143" t="s">
        <v>55</v>
      </c>
      <c r="C197" s="135" t="s">
        <v>23</v>
      </c>
      <c r="D197" s="150" t="s">
        <v>327</v>
      </c>
      <c r="E197" s="263" t="s">
        <v>74</v>
      </c>
      <c r="F197" s="194">
        <f>SUM(Лист1!G379)</f>
        <v>409849.3</v>
      </c>
      <c r="G197" s="194">
        <f>SUM(Лист1!H379)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34</v>
      </c>
      <c r="B198" s="143" t="s">
        <v>55</v>
      </c>
      <c r="C198" s="135" t="s">
        <v>23</v>
      </c>
      <c r="D198" s="150" t="s">
        <v>327</v>
      </c>
      <c r="E198" s="263" t="s">
        <v>35</v>
      </c>
      <c r="F198" s="194">
        <f t="shared" si="183"/>
        <v>4500000</v>
      </c>
      <c r="G198" s="194">
        <f t="shared" si="183"/>
        <v>0</v>
      </c>
      <c r="H198" s="213">
        <f t="shared" si="137"/>
        <v>4500000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80</v>
      </c>
      <c r="B199" s="143" t="s">
        <v>55</v>
      </c>
      <c r="C199" s="135" t="s">
        <v>23</v>
      </c>
      <c r="D199" s="150" t="s">
        <v>327</v>
      </c>
      <c r="E199" s="263" t="s">
        <v>81</v>
      </c>
      <c r="F199" s="194">
        <f>SUM(Лист1!G381)</f>
        <v>4500000</v>
      </c>
      <c r="G199" s="194">
        <f>SUM(Лист1!H381)</f>
        <v>0</v>
      </c>
      <c r="H199" s="213">
        <f t="shared" si="137"/>
        <v>4500000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55</v>
      </c>
      <c r="C200" s="110" t="s">
        <v>23</v>
      </c>
      <c r="D200" s="117" t="s">
        <v>322</v>
      </c>
      <c r="E200" s="116" t="s">
        <v>7</v>
      </c>
      <c r="F200" s="194">
        <f>SUM(F201)</f>
        <v>2947688.3</v>
      </c>
      <c r="G200" s="194">
        <f t="shared" ref="G200:G201" si="185">SUM(G201)</f>
        <v>-322013.44</v>
      </c>
      <c r="H200" s="213">
        <f t="shared" si="137"/>
        <v>2625674.86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71</v>
      </c>
      <c r="B201" s="116" t="s">
        <v>55</v>
      </c>
      <c r="C201" s="110" t="s">
        <v>23</v>
      </c>
      <c r="D201" s="117" t="s">
        <v>322</v>
      </c>
      <c r="E201" s="116">
        <v>400</v>
      </c>
      <c r="F201" s="194">
        <f>SUM(F202)</f>
        <v>2947688.3</v>
      </c>
      <c r="G201" s="194">
        <f t="shared" si="185"/>
        <v>-322013.44</v>
      </c>
      <c r="H201" s="213">
        <f t="shared" si="137"/>
        <v>2625674.86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17" t="s">
        <v>322</v>
      </c>
      <c r="E202" s="116">
        <v>410</v>
      </c>
      <c r="F202" s="194">
        <f>SUM(F204:F204)</f>
        <v>2947688.3</v>
      </c>
      <c r="G202" s="194">
        <f t="shared" ref="G202" si="186">SUM(G204:G204)</f>
        <v>-322013.44</v>
      </c>
      <c r="H202" s="213">
        <f t="shared" si="137"/>
        <v>2625674.86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55</v>
      </c>
      <c r="C204" s="110" t="s">
        <v>23</v>
      </c>
      <c r="D204" s="117" t="s">
        <v>322</v>
      </c>
      <c r="E204" s="116" t="s">
        <v>74</v>
      </c>
      <c r="F204" s="194">
        <f>SUM(Лист1!G371)</f>
        <v>2947688.3</v>
      </c>
      <c r="G204" s="194">
        <f>SUM(Лист1!H371)</f>
        <v>-322013.44</v>
      </c>
      <c r="H204" s="213">
        <f t="shared" si="137"/>
        <v>2625674.86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55</v>
      </c>
      <c r="C205" s="135" t="s">
        <v>23</v>
      </c>
      <c r="D205" s="150" t="s">
        <v>312</v>
      </c>
      <c r="E205" s="154" t="s">
        <v>7</v>
      </c>
      <c r="F205" s="194">
        <f>SUM(F206)</f>
        <v>663829.79</v>
      </c>
      <c r="G205" s="194">
        <f t="shared" ref="G205:G206" si="187">SUM(G206)</f>
        <v>-10640</v>
      </c>
      <c r="H205" s="213">
        <f t="shared" si="137"/>
        <v>653189.79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11</v>
      </c>
      <c r="B206" s="116" t="s">
        <v>55</v>
      </c>
      <c r="C206" s="110" t="s">
        <v>23</v>
      </c>
      <c r="D206" s="150" t="s">
        <v>312</v>
      </c>
      <c r="E206" s="164" t="s">
        <v>12</v>
      </c>
      <c r="F206" s="194">
        <f>SUM(F207)</f>
        <v>663829.79</v>
      </c>
      <c r="G206" s="194">
        <f t="shared" si="187"/>
        <v>-10640</v>
      </c>
      <c r="H206" s="213">
        <f t="shared" si="137"/>
        <v>653189.79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55</v>
      </c>
      <c r="C207" s="110" t="s">
        <v>23</v>
      </c>
      <c r="D207" s="150" t="s">
        <v>312</v>
      </c>
      <c r="E207" s="164" t="s">
        <v>14</v>
      </c>
      <c r="F207" s="194">
        <f>SUM(Лист1!G374)</f>
        <v>663829.79</v>
      </c>
      <c r="G207" s="194">
        <f>SUM(Лист1!H374)</f>
        <v>-10640</v>
      </c>
      <c r="H207" s="213">
        <f t="shared" si="137"/>
        <v>653189.79</v>
      </c>
      <c r="I207" s="194">
        <f>SUM(Лист1!J374)</f>
        <v>0</v>
      </c>
      <c r="J207" s="194">
        <f>SUM(Лист1!K374)</f>
        <v>0</v>
      </c>
      <c r="K207" s="213">
        <f t="shared" si="138"/>
        <v>0</v>
      </c>
      <c r="L207" s="194">
        <f>SUM(Лист1!M374)</f>
        <v>0</v>
      </c>
      <c r="M207" s="194">
        <f>SUM(Лист1!N374)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55</v>
      </c>
      <c r="C208" s="276" t="s">
        <v>55</v>
      </c>
      <c r="D208" s="276" t="s">
        <v>112</v>
      </c>
      <c r="E208" s="285" t="s">
        <v>7</v>
      </c>
      <c r="F208" s="226">
        <f>SUM(F212+F209)</f>
        <v>8976132.1500000004</v>
      </c>
      <c r="G208" s="226">
        <f>SUM(G212+G209)</f>
        <v>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55</v>
      </c>
      <c r="C209" s="271" t="s">
        <v>55</v>
      </c>
      <c r="D209" s="196" t="s">
        <v>327</v>
      </c>
      <c r="E209" s="197" t="s">
        <v>7</v>
      </c>
      <c r="F209" s="226">
        <f>SUM(F210)</f>
        <v>1456800</v>
      </c>
      <c r="G209" s="226">
        <f t="shared" ref="G209:H209" si="190">SUM(G210)</f>
        <v>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71</v>
      </c>
      <c r="B210" s="116" t="s">
        <v>55</v>
      </c>
      <c r="C210" s="110" t="s">
        <v>55</v>
      </c>
      <c r="D210" s="150" t="s">
        <v>327</v>
      </c>
      <c r="E210" s="164" t="s">
        <v>72</v>
      </c>
      <c r="F210" s="194">
        <f>SUM(F211)</f>
        <v>1456800</v>
      </c>
      <c r="G210" s="194">
        <f>SUM(G211)</f>
        <v>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73</v>
      </c>
      <c r="B211" s="116" t="s">
        <v>55</v>
      </c>
      <c r="C211" s="110" t="s">
        <v>55</v>
      </c>
      <c r="D211" s="150" t="s">
        <v>327</v>
      </c>
      <c r="E211" s="164" t="s">
        <v>74</v>
      </c>
      <c r="F211" s="194">
        <f>SUM(Лист1!G385)</f>
        <v>1456800</v>
      </c>
      <c r="G211" s="194">
        <f>SUM(Лист1!H385)</f>
        <v>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55</v>
      </c>
      <c r="C212" s="262" t="s">
        <v>55</v>
      </c>
      <c r="D212" s="262" t="s">
        <v>461</v>
      </c>
      <c r="E212" s="180" t="s">
        <v>7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461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461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55</v>
      </c>
      <c r="C216" s="164" t="s">
        <v>55</v>
      </c>
      <c r="D216" s="150" t="s">
        <v>461</v>
      </c>
      <c r="E216" s="164" t="s">
        <v>74</v>
      </c>
      <c r="F216" s="194">
        <f>SUM(Лист1!G390)</f>
        <v>7519332.1500000004</v>
      </c>
      <c r="G216" s="194">
        <f>SUM(Лист1!H390)</f>
        <v>0</v>
      </c>
      <c r="H216" s="213">
        <f t="shared" si="137"/>
        <v>7519332.1500000004</v>
      </c>
      <c r="I216" s="194">
        <f>SUM(Лист1!J390)</f>
        <v>16866067.850000001</v>
      </c>
      <c r="J216" s="194">
        <f>SUM(Лист1!K390)</f>
        <v>0</v>
      </c>
      <c r="K216" s="213">
        <f t="shared" si="138"/>
        <v>16866067.850000001</v>
      </c>
      <c r="L216" s="194">
        <f>SUM(Лист1!M390)</f>
        <v>0</v>
      </c>
      <c r="M216" s="194">
        <f>SUM(Лист1!N390)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55</v>
      </c>
      <c r="C217" s="164" t="s">
        <v>55</v>
      </c>
      <c r="D217" s="150" t="s">
        <v>461</v>
      </c>
      <c r="E217" s="164" t="s">
        <v>74</v>
      </c>
      <c r="F217" s="194">
        <f>SUM(Лист1!G391)</f>
        <v>0</v>
      </c>
      <c r="G217" s="194">
        <f>SUM(Лист1!H391)</f>
        <v>0</v>
      </c>
      <c r="H217" s="213">
        <f t="shared" si="137"/>
        <v>0</v>
      </c>
      <c r="I217" s="194">
        <f>SUM(Лист1!J391)</f>
        <v>2500000</v>
      </c>
      <c r="J217" s="194">
        <f>SUM(Лист1!K391)</f>
        <v>0</v>
      </c>
      <c r="K217" s="213">
        <f t="shared" si="138"/>
        <v>2500000</v>
      </c>
      <c r="L217" s="194">
        <f>SUM(Лист1!M391)</f>
        <v>0</v>
      </c>
      <c r="M217" s="194">
        <f>SUM(Лист1!N391)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55</v>
      </c>
      <c r="C218" s="164" t="s">
        <v>55</v>
      </c>
      <c r="D218" s="150" t="s">
        <v>461</v>
      </c>
      <c r="E218" s="164" t="s">
        <v>74</v>
      </c>
      <c r="F218" s="194">
        <f>SUM(Лист1!G392)</f>
        <v>0</v>
      </c>
      <c r="G218" s="194">
        <f>SUM(Лист1!H392)</f>
        <v>0</v>
      </c>
      <c r="H218" s="213">
        <f t="shared" si="137"/>
        <v>0</v>
      </c>
      <c r="I218" s="194">
        <f>SUM(Лист1!J392)</f>
        <v>0</v>
      </c>
      <c r="J218" s="194">
        <f>SUM(Лист1!K392)</f>
        <v>0</v>
      </c>
      <c r="K218" s="213">
        <f t="shared" si="138"/>
        <v>0</v>
      </c>
      <c r="L218" s="194">
        <f>SUM(Лист1!M392)</f>
        <v>5000000</v>
      </c>
      <c r="M218" s="194">
        <f>SUM(Лист1!N392)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55</v>
      </c>
      <c r="C219" s="164" t="s">
        <v>55</v>
      </c>
      <c r="D219" s="150" t="s">
        <v>461</v>
      </c>
      <c r="E219" s="164" t="s">
        <v>74</v>
      </c>
      <c r="F219" s="194">
        <f>SUM(Лист1!G393)</f>
        <v>0</v>
      </c>
      <c r="G219" s="194">
        <f>SUM(Лист1!H393)</f>
        <v>0</v>
      </c>
      <c r="H219" s="213">
        <f t="shared" si="137"/>
        <v>0</v>
      </c>
      <c r="I219" s="194">
        <f>SUM(Лист1!J393)</f>
        <v>0</v>
      </c>
      <c r="J219" s="194">
        <f>SUM(Лист1!K393)</f>
        <v>0</v>
      </c>
      <c r="K219" s="213">
        <f t="shared" si="138"/>
        <v>0</v>
      </c>
      <c r="L219" s="194">
        <f>SUM(Лист1!M393)</f>
        <v>5000000</v>
      </c>
      <c r="M219" s="194">
        <f>SUM(Лист1!N393)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55</v>
      </c>
      <c r="C220" s="164" t="s">
        <v>55</v>
      </c>
      <c r="D220" s="150" t="s">
        <v>461</v>
      </c>
      <c r="E220" s="164" t="s">
        <v>74</v>
      </c>
      <c r="F220" s="194">
        <f>SUM(Лист1!G394)</f>
        <v>0</v>
      </c>
      <c r="G220" s="194">
        <f>SUM(Лист1!H394)</f>
        <v>0</v>
      </c>
      <c r="H220" s="213">
        <f t="shared" si="137"/>
        <v>0</v>
      </c>
      <c r="I220" s="194">
        <f>SUM(Лист1!J394)</f>
        <v>0</v>
      </c>
      <c r="J220" s="194">
        <f>SUM(Лист1!K394)</f>
        <v>0</v>
      </c>
      <c r="K220" s="213">
        <f t="shared" si="138"/>
        <v>0</v>
      </c>
      <c r="L220" s="194">
        <f>SUM(Лист1!M394)</f>
        <v>5000000</v>
      </c>
      <c r="M220" s="194">
        <f>SUM(Лист1!N394)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55</v>
      </c>
      <c r="C221" s="164" t="s">
        <v>55</v>
      </c>
      <c r="D221" s="150" t="s">
        <v>461</v>
      </c>
      <c r="E221" s="164" t="s">
        <v>74</v>
      </c>
      <c r="F221" s="194">
        <f>SUM(Лист1!G395)</f>
        <v>0</v>
      </c>
      <c r="G221" s="194">
        <f>SUM(Лист1!H395)</f>
        <v>0</v>
      </c>
      <c r="H221" s="213">
        <f t="shared" ref="H221:H284" si="199">SUM(F221+G221)</f>
        <v>0</v>
      </c>
      <c r="I221" s="194">
        <f>SUM(Лист1!J395)</f>
        <v>0</v>
      </c>
      <c r="J221" s="194">
        <f>SUM(Лист1!K395)</f>
        <v>0</v>
      </c>
      <c r="K221" s="213">
        <f t="shared" ref="K221:K284" si="200">SUM(I221+J221)</f>
        <v>0</v>
      </c>
      <c r="L221" s="194">
        <f>SUM(Лист1!M395)</f>
        <v>7500000</v>
      </c>
      <c r="M221" s="194">
        <f>SUM(Лист1!N395)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55</v>
      </c>
      <c r="C222" s="164" t="s">
        <v>55</v>
      </c>
      <c r="D222" s="150" t="s">
        <v>461</v>
      </c>
      <c r="E222" s="164" t="s">
        <v>74</v>
      </c>
      <c r="F222" s="194">
        <f>SUM(Лист1!G396)</f>
        <v>0</v>
      </c>
      <c r="G222" s="194">
        <f>SUM(Лист1!H396)</f>
        <v>0</v>
      </c>
      <c r="H222" s="213">
        <f t="shared" si="199"/>
        <v>0</v>
      </c>
      <c r="I222" s="194">
        <f>SUM(Лист1!J396)</f>
        <v>0</v>
      </c>
      <c r="J222" s="194">
        <f>SUM(Лист1!K396)</f>
        <v>0</v>
      </c>
      <c r="K222" s="213">
        <f t="shared" si="200"/>
        <v>0</v>
      </c>
      <c r="L222" s="194">
        <f>SUM(Лист1!M396)</f>
        <v>7200000</v>
      </c>
      <c r="M222" s="194">
        <f>SUM(Лист1!N396)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55</v>
      </c>
      <c r="C223" s="164" t="s">
        <v>55</v>
      </c>
      <c r="D223" s="150" t="s">
        <v>461</v>
      </c>
      <c r="E223" s="164" t="s">
        <v>74</v>
      </c>
      <c r="F223" s="194">
        <f>SUM(Лист1!G397)</f>
        <v>0</v>
      </c>
      <c r="G223" s="194">
        <f>SUM(Лист1!H397)</f>
        <v>0</v>
      </c>
      <c r="H223" s="213">
        <f t="shared" si="199"/>
        <v>0</v>
      </c>
      <c r="I223" s="194">
        <f>SUM(Лист1!J397)</f>
        <v>5000000</v>
      </c>
      <c r="J223" s="194">
        <f>SUM(Лист1!K397)</f>
        <v>0</v>
      </c>
      <c r="K223" s="213">
        <f t="shared" si="200"/>
        <v>5000000</v>
      </c>
      <c r="L223" s="194">
        <f>SUM(Лист1!M397)</f>
        <v>0</v>
      </c>
      <c r="M223" s="194">
        <f>SUM(Лист1!N397)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55</v>
      </c>
      <c r="C224" s="164" t="s">
        <v>55</v>
      </c>
      <c r="D224" s="150" t="s">
        <v>461</v>
      </c>
      <c r="E224" s="164" t="s">
        <v>74</v>
      </c>
      <c r="F224" s="194">
        <f>SUM(Лист1!G398)</f>
        <v>0</v>
      </c>
      <c r="G224" s="194">
        <f>SUM(Лист1!H398)</f>
        <v>0</v>
      </c>
      <c r="H224" s="213">
        <f t="shared" si="199"/>
        <v>0</v>
      </c>
      <c r="I224" s="194">
        <f>SUM(Лист1!J398)</f>
        <v>7200000</v>
      </c>
      <c r="J224" s="194">
        <f>SUM(Лист1!K398)</f>
        <v>0</v>
      </c>
      <c r="K224" s="213">
        <f t="shared" si="200"/>
        <v>7200000</v>
      </c>
      <c r="L224" s="194">
        <f>SUM(Лист1!M398)</f>
        <v>0</v>
      </c>
      <c r="M224" s="194">
        <f>SUM(Лист1!N398)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43</v>
      </c>
      <c r="C225" s="130" t="s">
        <v>6</v>
      </c>
      <c r="D225" s="130" t="s">
        <v>112</v>
      </c>
      <c r="E225" s="130" t="s">
        <v>7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43</v>
      </c>
      <c r="C226" s="271" t="s">
        <v>55</v>
      </c>
      <c r="D226" s="271" t="s">
        <v>112</v>
      </c>
      <c r="E226" s="270" t="s">
        <v>7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43</v>
      </c>
      <c r="C227" s="262" t="s">
        <v>55</v>
      </c>
      <c r="D227" s="262" t="s">
        <v>378</v>
      </c>
      <c r="E227" s="264" t="s">
        <v>7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11</v>
      </c>
      <c r="B228" s="263" t="s">
        <v>43</v>
      </c>
      <c r="C228" s="262" t="s">
        <v>55</v>
      </c>
      <c r="D228" s="262" t="s">
        <v>378</v>
      </c>
      <c r="E228" s="164" t="s">
        <v>12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43</v>
      </c>
      <c r="C229" s="262" t="s">
        <v>55</v>
      </c>
      <c r="D229" s="262" t="s">
        <v>378</v>
      </c>
      <c r="E229" s="164" t="s">
        <v>14</v>
      </c>
      <c r="F229" s="194">
        <f>SUM(Лист1!G403)</f>
        <v>0</v>
      </c>
      <c r="G229" s="194">
        <f>SUM(Лист1!H403)</f>
        <v>0</v>
      </c>
      <c r="H229" s="213">
        <f t="shared" si="199"/>
        <v>0</v>
      </c>
      <c r="I229" s="194">
        <f>SUM(Лист1!J403)</f>
        <v>0</v>
      </c>
      <c r="J229" s="194">
        <f>SUM(Лист1!K403)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71</v>
      </c>
      <c r="B230" s="263" t="s">
        <v>43</v>
      </c>
      <c r="C230" s="262" t="s">
        <v>55</v>
      </c>
      <c r="D230" s="262" t="s">
        <v>378</v>
      </c>
      <c r="E230" s="164" t="s">
        <v>72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73</v>
      </c>
      <c r="B231" s="263" t="s">
        <v>43</v>
      </c>
      <c r="C231" s="262" t="s">
        <v>55</v>
      </c>
      <c r="D231" s="262" t="s">
        <v>378</v>
      </c>
      <c r="E231" s="164" t="s">
        <v>74</v>
      </c>
      <c r="F231" s="194">
        <f>SUM(Лист1!G405)</f>
        <v>3120000</v>
      </c>
      <c r="G231" s="194">
        <f>SUM(Лист1!H405)</f>
        <v>0</v>
      </c>
      <c r="H231" s="213">
        <f t="shared" si="199"/>
        <v>3120000</v>
      </c>
      <c r="I231" s="194">
        <f>SUM(Лист1!J405)</f>
        <v>0</v>
      </c>
      <c r="J231" s="194">
        <f>SUM(Лист1!K405)</f>
        <v>0</v>
      </c>
      <c r="K231" s="213">
        <f t="shared" si="200"/>
        <v>0</v>
      </c>
      <c r="L231" s="194">
        <f>SUM(Лист1!M405)</f>
        <v>0</v>
      </c>
      <c r="M231" s="194">
        <f>SUM(Лист1!N405)</f>
        <v>0</v>
      </c>
      <c r="N231" s="213">
        <f t="shared" si="201"/>
        <v>0</v>
      </c>
    </row>
    <row r="232" spans="1:14" ht="18" x14ac:dyDescent="0.25">
      <c r="A232" s="136" t="s">
        <v>17</v>
      </c>
      <c r="B232" s="182" t="s">
        <v>19</v>
      </c>
      <c r="C232" s="183" t="s">
        <v>6</v>
      </c>
      <c r="D232" s="183" t="s">
        <v>112</v>
      </c>
      <c r="E232" s="183" t="s">
        <v>7</v>
      </c>
      <c r="F232" s="204">
        <f>SUM(F233+F259+F312+F328+F298)</f>
        <v>651059729.95000005</v>
      </c>
      <c r="G232" s="204">
        <f t="shared" ref="G232" si="207">SUM(G233+G259+G312+G328+G298)</f>
        <v>8325030</v>
      </c>
      <c r="H232" s="212">
        <f t="shared" si="199"/>
        <v>659384759.95000005</v>
      </c>
      <c r="I232" s="204">
        <f>SUM(I233+I259+I312+I328+I298)</f>
        <v>477778366.85000002</v>
      </c>
      <c r="J232" s="204">
        <f>SUM(J233+J259+J312+J328+J298)</f>
        <v>0</v>
      </c>
      <c r="K232" s="212">
        <f t="shared" si="200"/>
        <v>477778366.85000002</v>
      </c>
      <c r="L232" s="204">
        <f>SUM(L233+L259+L312+L328+L298)</f>
        <v>462611965.89999998</v>
      </c>
      <c r="M232" s="204">
        <f>SUM(M233+M259+M312+M328+M298)</f>
        <v>0</v>
      </c>
      <c r="N232" s="212">
        <f t="shared" si="201"/>
        <v>462611965.89999998</v>
      </c>
    </row>
    <row r="233" spans="1:14" x14ac:dyDescent="0.25">
      <c r="A233" s="113" t="s">
        <v>20</v>
      </c>
      <c r="B233" s="142" t="s">
        <v>19</v>
      </c>
      <c r="C233" s="138" t="s">
        <v>21</v>
      </c>
      <c r="D233" s="138" t="s">
        <v>112</v>
      </c>
      <c r="E233" s="139" t="s">
        <v>7</v>
      </c>
      <c r="F233" s="204">
        <f>SUM(F243+F246+F237+F234+F253+F256)</f>
        <v>285979471.56999999</v>
      </c>
      <c r="G233" s="204">
        <f t="shared" ref="G233" si="208">SUM(G243+G246+G237+G234+G253+G256)</f>
        <v>372340.43</v>
      </c>
      <c r="H233" s="212">
        <f t="shared" si="199"/>
        <v>286351812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19</v>
      </c>
      <c r="C234" s="135" t="s">
        <v>21</v>
      </c>
      <c r="D234" s="262" t="s">
        <v>364</v>
      </c>
      <c r="E234" s="180" t="s">
        <v>7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71</v>
      </c>
      <c r="B235" s="263" t="s">
        <v>19</v>
      </c>
      <c r="C235" s="262" t="s">
        <v>21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73</v>
      </c>
      <c r="B236" s="143" t="s">
        <v>19</v>
      </c>
      <c r="C236" s="135" t="s">
        <v>21</v>
      </c>
      <c r="D236" s="262" t="s">
        <v>364</v>
      </c>
      <c r="E236" s="152">
        <v>410</v>
      </c>
      <c r="F236" s="213">
        <f>SUM(Лист1!G410)</f>
        <v>0</v>
      </c>
      <c r="G236" s="213">
        <f>SUM(Лист1!H410)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19</v>
      </c>
      <c r="C237" s="135" t="s">
        <v>21</v>
      </c>
      <c r="D237" s="150" t="s">
        <v>290</v>
      </c>
      <c r="E237" s="180" t="s">
        <v>7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19</v>
      </c>
      <c r="C241" s="135" t="s">
        <v>21</v>
      </c>
      <c r="D241" s="150" t="s">
        <v>290</v>
      </c>
      <c r="E241" s="116" t="s">
        <v>74</v>
      </c>
      <c r="F241" s="194">
        <f>SUM(Лист1!G415)</f>
        <v>0</v>
      </c>
      <c r="G241" s="194">
        <f>SUM(Лист1!H415)</f>
        <v>0</v>
      </c>
      <c r="H241" s="213">
        <f t="shared" si="199"/>
        <v>0</v>
      </c>
      <c r="I241" s="194">
        <f>SUM(Лист1!J415)</f>
        <v>0</v>
      </c>
      <c r="J241" s="194">
        <f>SUM(Лист1!K415)</f>
        <v>0</v>
      </c>
      <c r="K241" s="213">
        <f t="shared" si="200"/>
        <v>0</v>
      </c>
      <c r="L241" s="194">
        <f>SUM(Лист1!M415)</f>
        <v>0</v>
      </c>
      <c r="M241" s="194">
        <f>SUM(Лист1!N415)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19</v>
      </c>
      <c r="C242" s="135" t="s">
        <v>21</v>
      </c>
      <c r="D242" s="150" t="s">
        <v>385</v>
      </c>
      <c r="E242" s="116" t="s">
        <v>74</v>
      </c>
      <c r="F242" s="194">
        <f>SUM(Лист1!G416)</f>
        <v>157544979.66999999</v>
      </c>
      <c r="G242" s="194">
        <f>SUM(Лист1!H416)</f>
        <v>0</v>
      </c>
      <c r="H242" s="213">
        <f t="shared" si="199"/>
        <v>157544979.66999999</v>
      </c>
      <c r="I242" s="194">
        <f>SUM(Лист1!J416)</f>
        <v>0</v>
      </c>
      <c r="J242" s="194">
        <f>SUM(Лист1!K416)</f>
        <v>0</v>
      </c>
      <c r="K242" s="213">
        <f t="shared" si="200"/>
        <v>0</v>
      </c>
      <c r="L242" s="194">
        <f>SUM(Лист1!M416)</f>
        <v>0</v>
      </c>
      <c r="M242" s="194">
        <f>SUM(Лист1!N416)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19</v>
      </c>
      <c r="C243" s="117" t="s">
        <v>21</v>
      </c>
      <c r="D243" s="117" t="s">
        <v>177</v>
      </c>
      <c r="E243" s="118" t="s">
        <v>7</v>
      </c>
      <c r="F243" s="157">
        <f>SUM(F244)</f>
        <v>24683398.899999999</v>
      </c>
      <c r="G243" s="157">
        <f t="shared" ref="G243" si="219">SUM(G244)</f>
        <v>0</v>
      </c>
      <c r="H243" s="213">
        <f t="shared" si="199"/>
        <v>24683398.899999999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15</v>
      </c>
      <c r="B244" s="116" t="s">
        <v>19</v>
      </c>
      <c r="C244" s="117" t="s">
        <v>21</v>
      </c>
      <c r="D244" s="117" t="s">
        <v>177</v>
      </c>
      <c r="E244" s="116" t="s">
        <v>16</v>
      </c>
      <c r="F244" s="157">
        <f>SUM(F245:F245)</f>
        <v>24683398.899999999</v>
      </c>
      <c r="G244" s="157">
        <f t="shared" ref="G244" si="221">SUM(G245:G245)</f>
        <v>0</v>
      </c>
      <c r="H244" s="213">
        <f t="shared" si="199"/>
        <v>24683398.899999999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19</v>
      </c>
      <c r="C245" s="117" t="s">
        <v>21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0</v>
      </c>
      <c r="H245" s="213">
        <f t="shared" si="199"/>
        <v>24683398.899999999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19</v>
      </c>
      <c r="C246" s="118" t="s">
        <v>21</v>
      </c>
      <c r="D246" s="117" t="s">
        <v>308</v>
      </c>
      <c r="E246" s="118" t="s">
        <v>7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19</v>
      </c>
      <c r="C247" s="118" t="s">
        <v>21</v>
      </c>
      <c r="D247" s="117" t="s">
        <v>335</v>
      </c>
      <c r="E247" s="118" t="s">
        <v>7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15</v>
      </c>
      <c r="B248" s="116" t="s">
        <v>19</v>
      </c>
      <c r="C248" s="118" t="s">
        <v>21</v>
      </c>
      <c r="D248" s="117" t="s">
        <v>335</v>
      </c>
      <c r="E248" s="116" t="s">
        <v>16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19</v>
      </c>
      <c r="C249" s="118" t="s">
        <v>21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19</v>
      </c>
      <c r="C250" s="118" t="s">
        <v>21</v>
      </c>
      <c r="D250" s="117" t="s">
        <v>338</v>
      </c>
      <c r="E250" s="118" t="s">
        <v>7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338</v>
      </c>
      <c r="E251" s="116" t="s">
        <v>16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19</v>
      </c>
      <c r="C253" s="262" t="s">
        <v>21</v>
      </c>
      <c r="D253" s="262" t="s">
        <v>326</v>
      </c>
      <c r="E253" s="263" t="s">
        <v>7</v>
      </c>
      <c r="F253" s="194">
        <f>SUM(F254)</f>
        <v>0</v>
      </c>
      <c r="G253" s="194">
        <f t="shared" ref="G253:G254" si="231">SUM(G254)</f>
        <v>372340.43</v>
      </c>
      <c r="H253" s="213">
        <f t="shared" si="199"/>
        <v>372340.43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15</v>
      </c>
      <c r="B254" s="263" t="s">
        <v>19</v>
      </c>
      <c r="C254" s="262" t="s">
        <v>21</v>
      </c>
      <c r="D254" s="262" t="s">
        <v>326</v>
      </c>
      <c r="E254" s="263" t="s">
        <v>16</v>
      </c>
      <c r="F254" s="194">
        <f>SUM(F255)</f>
        <v>0</v>
      </c>
      <c r="G254" s="194">
        <f t="shared" si="231"/>
        <v>372340.43</v>
      </c>
      <c r="H254" s="213">
        <f t="shared" si="199"/>
        <v>372340.43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19</v>
      </c>
      <c r="C255" s="262" t="s">
        <v>21</v>
      </c>
      <c r="D255" s="262" t="s">
        <v>326</v>
      </c>
      <c r="E255" s="263" t="s">
        <v>144</v>
      </c>
      <c r="F255" s="194">
        <f>SUM(Лист1!G38)</f>
        <v>0</v>
      </c>
      <c r="G255" s="194">
        <f>SUM(Лист1!H38)</f>
        <v>372340.43</v>
      </c>
      <c r="H255" s="213">
        <f t="shared" si="199"/>
        <v>372340.43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19</v>
      </c>
      <c r="C256" s="262" t="s">
        <v>21</v>
      </c>
      <c r="D256" s="262" t="s">
        <v>285</v>
      </c>
      <c r="E256" s="263" t="s">
        <v>7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285</v>
      </c>
      <c r="E257" s="263" t="s">
        <v>16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22</v>
      </c>
      <c r="B259" s="126" t="s">
        <v>19</v>
      </c>
      <c r="C259" s="127" t="s">
        <v>23</v>
      </c>
      <c r="D259" s="127" t="s">
        <v>112</v>
      </c>
      <c r="E259" s="131" t="s">
        <v>7</v>
      </c>
      <c r="F259" s="204">
        <f>SUM(F260+F264+F273+F276+F279+F283+F287+F291+F295)</f>
        <v>281349385.56</v>
      </c>
      <c r="G259" s="204">
        <f t="shared" ref="G259:H259" si="233">SUM(G260+G264+G273+G276+G279+G283+G287+G291+G295)</f>
        <v>7952689.5700000003</v>
      </c>
      <c r="H259" s="204">
        <f t="shared" si="233"/>
        <v>289302075.13</v>
      </c>
      <c r="I259" s="204">
        <f t="shared" ref="I259:L259" si="234">SUM(I260+I264+I273+I276+I279+I283+I287+I291)</f>
        <v>271686363.03000003</v>
      </c>
      <c r="J259" s="204">
        <f t="shared" ref="J259" si="235">SUM(J260+J264+J273+J276+J279+J283+J287+J291)</f>
        <v>0</v>
      </c>
      <c r="K259" s="212">
        <f t="shared" si="200"/>
        <v>271686363.03000003</v>
      </c>
      <c r="L259" s="204">
        <f t="shared" si="234"/>
        <v>261148064.28</v>
      </c>
      <c r="M259" s="204">
        <f t="shared" ref="M259" si="236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24</v>
      </c>
      <c r="B260" s="110" t="s">
        <v>19</v>
      </c>
      <c r="C260" s="111" t="s">
        <v>23</v>
      </c>
      <c r="D260" s="152" t="s">
        <v>178</v>
      </c>
      <c r="E260" s="112" t="s">
        <v>7</v>
      </c>
      <c r="F260" s="157">
        <f>SUM(F261)</f>
        <v>52890359.469999999</v>
      </c>
      <c r="G260" s="157">
        <f t="shared" ref="G260" si="237">SUM(G261)</f>
        <v>181030</v>
      </c>
      <c r="H260" s="213">
        <f t="shared" si="199"/>
        <v>53071389.469999999</v>
      </c>
      <c r="I260" s="157">
        <f t="shared" ref="I260:M260" si="238">SUM(I261)</f>
        <v>40039880.920000002</v>
      </c>
      <c r="J260" s="157">
        <f t="shared" si="238"/>
        <v>0</v>
      </c>
      <c r="K260" s="213">
        <f t="shared" si="200"/>
        <v>40039880.920000002</v>
      </c>
      <c r="L260" s="157">
        <f t="shared" si="238"/>
        <v>33398566.690000001</v>
      </c>
      <c r="M260" s="157">
        <f t="shared" si="238"/>
        <v>0</v>
      </c>
      <c r="N260" s="213">
        <f t="shared" si="201"/>
        <v>33398566.690000001</v>
      </c>
    </row>
    <row r="261" spans="1:14" ht="29.45" customHeight="1" x14ac:dyDescent="0.25">
      <c r="A261" s="114" t="s">
        <v>15</v>
      </c>
      <c r="B261" s="110" t="s">
        <v>19</v>
      </c>
      <c r="C261" s="111" t="s">
        <v>23</v>
      </c>
      <c r="D261" s="152" t="s">
        <v>178</v>
      </c>
      <c r="E261" s="110" t="s">
        <v>16</v>
      </c>
      <c r="F261" s="157">
        <f>SUM(F262:F263)</f>
        <v>52890359.469999999</v>
      </c>
      <c r="G261" s="157">
        <f t="shared" ref="G261" si="239">SUM(G262:G263)</f>
        <v>181030</v>
      </c>
      <c r="H261" s="213">
        <f t="shared" si="199"/>
        <v>53071389.469999999</v>
      </c>
      <c r="I261" s="157">
        <f t="shared" ref="I261:L261" si="240">SUM(I262:I263)</f>
        <v>40039880.920000002</v>
      </c>
      <c r="J261" s="157">
        <f t="shared" ref="J261" si="241">SUM(J262:J263)</f>
        <v>0</v>
      </c>
      <c r="K261" s="213">
        <f t="shared" si="200"/>
        <v>40039880.920000002</v>
      </c>
      <c r="L261" s="157">
        <f t="shared" si="240"/>
        <v>33398566.690000001</v>
      </c>
      <c r="M261" s="157">
        <f t="shared" ref="M261" si="242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19</v>
      </c>
      <c r="C262" s="111" t="s">
        <v>23</v>
      </c>
      <c r="D262" s="152" t="s">
        <v>178</v>
      </c>
      <c r="E262" s="110" t="s">
        <v>144</v>
      </c>
      <c r="F262" s="219">
        <f>SUM(Лист1!G46)</f>
        <v>39218997.789999999</v>
      </c>
      <c r="G262" s="219">
        <f>SUM(Лист1!H46)</f>
        <v>181030</v>
      </c>
      <c r="H262" s="213">
        <f t="shared" si="199"/>
        <v>39400027.789999999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19</v>
      </c>
      <c r="C263" s="165" t="s">
        <v>23</v>
      </c>
      <c r="D263" s="152" t="s">
        <v>178</v>
      </c>
      <c r="E263" s="164" t="s">
        <v>146</v>
      </c>
      <c r="F263" s="219">
        <f>SUM(Лист1!G47)</f>
        <v>13671361.68</v>
      </c>
      <c r="G263" s="219">
        <f>SUM(Лист1!H47)</f>
        <v>0</v>
      </c>
      <c r="H263" s="213">
        <f t="shared" si="199"/>
        <v>13671361.68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19</v>
      </c>
      <c r="C264" s="112" t="s">
        <v>23</v>
      </c>
      <c r="D264" s="117" t="s">
        <v>308</v>
      </c>
      <c r="E264" s="116" t="s">
        <v>7</v>
      </c>
      <c r="F264" s="157">
        <f>SUM(F265+F269)</f>
        <v>190565300</v>
      </c>
      <c r="G264" s="157">
        <f t="shared" ref="G264" si="243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19</v>
      </c>
      <c r="C265" s="261" t="s">
        <v>23</v>
      </c>
      <c r="D265" s="165" t="s">
        <v>336</v>
      </c>
      <c r="E265" s="164" t="s">
        <v>7</v>
      </c>
      <c r="F265" s="194">
        <f>SUM(F266)</f>
        <v>185820500</v>
      </c>
      <c r="G265" s="194">
        <f t="shared" ref="G265" si="244">SUM(G266)</f>
        <v>0</v>
      </c>
      <c r="H265" s="213">
        <f t="shared" si="199"/>
        <v>185820500</v>
      </c>
      <c r="I265" s="194">
        <f t="shared" ref="I265:M265" si="245">SUM(I266)</f>
        <v>185820500</v>
      </c>
      <c r="J265" s="194">
        <f t="shared" si="245"/>
        <v>0</v>
      </c>
      <c r="K265" s="213">
        <f t="shared" si="200"/>
        <v>185820500</v>
      </c>
      <c r="L265" s="194">
        <f t="shared" si="245"/>
        <v>185820500</v>
      </c>
      <c r="M265" s="194">
        <f t="shared" si="245"/>
        <v>0</v>
      </c>
      <c r="N265" s="213">
        <f t="shared" si="201"/>
        <v>185820500</v>
      </c>
    </row>
    <row r="266" spans="1:14" ht="23.25" x14ac:dyDescent="0.25">
      <c r="A266" s="149" t="s">
        <v>15</v>
      </c>
      <c r="B266" s="164" t="s">
        <v>19</v>
      </c>
      <c r="C266" s="261" t="s">
        <v>23</v>
      </c>
      <c r="D266" s="165" t="s">
        <v>336</v>
      </c>
      <c r="E266" s="164" t="s">
        <v>16</v>
      </c>
      <c r="F266" s="194">
        <f>SUM(F267:F268)</f>
        <v>185820500</v>
      </c>
      <c r="G266" s="194">
        <f t="shared" ref="G266" si="246">SUM(G267:G268)</f>
        <v>0</v>
      </c>
      <c r="H266" s="213">
        <f t="shared" si="199"/>
        <v>185820500</v>
      </c>
      <c r="I266" s="194">
        <f t="shared" ref="I266:L266" si="247">SUM(I267:I268)</f>
        <v>185820500</v>
      </c>
      <c r="J266" s="194">
        <f t="shared" ref="J266" si="248">SUM(J267:J268)</f>
        <v>0</v>
      </c>
      <c r="K266" s="213">
        <f t="shared" si="200"/>
        <v>185820500</v>
      </c>
      <c r="L266" s="194">
        <f t="shared" si="247"/>
        <v>185820500</v>
      </c>
      <c r="M266" s="194">
        <f t="shared" ref="M266" si="249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19</v>
      </c>
      <c r="C267" s="261" t="s">
        <v>23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19</v>
      </c>
      <c r="C268" s="261" t="s">
        <v>23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19</v>
      </c>
      <c r="C269" s="261" t="s">
        <v>23</v>
      </c>
      <c r="D269" s="165" t="s">
        <v>338</v>
      </c>
      <c r="E269" s="164" t="s">
        <v>7</v>
      </c>
      <c r="F269" s="194">
        <f>SUM(F270)</f>
        <v>4744800</v>
      </c>
      <c r="G269" s="194">
        <f t="shared" ref="G269" si="250">SUM(G270)</f>
        <v>0</v>
      </c>
      <c r="H269" s="213">
        <f t="shared" si="199"/>
        <v>4744800</v>
      </c>
      <c r="I269" s="194">
        <f t="shared" ref="I269:M269" si="251">SUM(I270)</f>
        <v>4744800</v>
      </c>
      <c r="J269" s="194">
        <f t="shared" si="251"/>
        <v>0</v>
      </c>
      <c r="K269" s="213">
        <f t="shared" si="200"/>
        <v>4744800</v>
      </c>
      <c r="L269" s="194">
        <f t="shared" si="251"/>
        <v>4744800</v>
      </c>
      <c r="M269" s="194">
        <f t="shared" si="251"/>
        <v>0</v>
      </c>
      <c r="N269" s="213">
        <f t="shared" si="201"/>
        <v>4744800</v>
      </c>
    </row>
    <row r="270" spans="1:14" ht="23.25" x14ac:dyDescent="0.25">
      <c r="A270" s="149" t="s">
        <v>15</v>
      </c>
      <c r="B270" s="164" t="s">
        <v>19</v>
      </c>
      <c r="C270" s="261" t="s">
        <v>23</v>
      </c>
      <c r="D270" s="165" t="s">
        <v>338</v>
      </c>
      <c r="E270" s="164" t="s">
        <v>16</v>
      </c>
      <c r="F270" s="194">
        <f>SUM(F271:F272)</f>
        <v>4744800</v>
      </c>
      <c r="G270" s="194">
        <f t="shared" ref="G270" si="252">SUM(G271:G272)</f>
        <v>0</v>
      </c>
      <c r="H270" s="213">
        <f t="shared" si="199"/>
        <v>4744800</v>
      </c>
      <c r="I270" s="194">
        <f t="shared" ref="I270:L270" si="253">SUM(I271:I272)</f>
        <v>4744800</v>
      </c>
      <c r="J270" s="194">
        <f t="shared" ref="J270" si="254">SUM(J271:J272)</f>
        <v>0</v>
      </c>
      <c r="K270" s="213">
        <f t="shared" si="200"/>
        <v>4744800</v>
      </c>
      <c r="L270" s="194">
        <f t="shared" si="253"/>
        <v>4744800</v>
      </c>
      <c r="M270" s="194">
        <f t="shared" ref="M270" si="255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19</v>
      </c>
      <c r="C271" s="261" t="s">
        <v>23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19</v>
      </c>
      <c r="C272" s="261" t="s">
        <v>23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19</v>
      </c>
      <c r="C273" s="264" t="s">
        <v>23</v>
      </c>
      <c r="D273" s="262" t="s">
        <v>285</v>
      </c>
      <c r="E273" s="263" t="s">
        <v>7</v>
      </c>
      <c r="F273" s="194">
        <f>SUM(F274)</f>
        <v>0</v>
      </c>
      <c r="G273" s="194">
        <f t="shared" ref="G273:G274" si="256">SUM(G274)</f>
        <v>0</v>
      </c>
      <c r="H273" s="213">
        <f t="shared" si="199"/>
        <v>0</v>
      </c>
      <c r="I273" s="194">
        <f t="shared" ref="I273:M274" si="257">SUM(I274)</f>
        <v>4600000</v>
      </c>
      <c r="J273" s="194">
        <f t="shared" si="257"/>
        <v>0</v>
      </c>
      <c r="K273" s="213">
        <f t="shared" si="200"/>
        <v>4600000</v>
      </c>
      <c r="L273" s="194">
        <f t="shared" si="257"/>
        <v>0</v>
      </c>
      <c r="M273" s="194">
        <f t="shared" si="257"/>
        <v>0</v>
      </c>
      <c r="N273" s="213">
        <f t="shared" si="201"/>
        <v>0</v>
      </c>
    </row>
    <row r="274" spans="1:14" ht="23.25" x14ac:dyDescent="0.25">
      <c r="A274" s="149" t="s">
        <v>15</v>
      </c>
      <c r="B274" s="164" t="s">
        <v>19</v>
      </c>
      <c r="C274" s="261" t="s">
        <v>23</v>
      </c>
      <c r="D274" s="262" t="s">
        <v>285</v>
      </c>
      <c r="E274" s="164" t="s">
        <v>16</v>
      </c>
      <c r="F274" s="194">
        <f>SUM(F275)</f>
        <v>0</v>
      </c>
      <c r="G274" s="194">
        <f t="shared" si="256"/>
        <v>0</v>
      </c>
      <c r="H274" s="213">
        <f t="shared" si="199"/>
        <v>0</v>
      </c>
      <c r="I274" s="194">
        <f t="shared" si="257"/>
        <v>4600000</v>
      </c>
      <c r="J274" s="194">
        <f t="shared" si="257"/>
        <v>0</v>
      </c>
      <c r="K274" s="213">
        <f t="shared" si="200"/>
        <v>4600000</v>
      </c>
      <c r="L274" s="194">
        <f t="shared" si="257"/>
        <v>0</v>
      </c>
      <c r="M274" s="194">
        <f t="shared" si="257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19</v>
      </c>
      <c r="C275" s="165" t="s">
        <v>23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19</v>
      </c>
      <c r="C276" s="264" t="s">
        <v>23</v>
      </c>
      <c r="D276" s="262" t="s">
        <v>326</v>
      </c>
      <c r="E276" s="263" t="s">
        <v>7</v>
      </c>
      <c r="F276" s="194">
        <f>SUM(F277)</f>
        <v>0</v>
      </c>
      <c r="G276" s="194">
        <f t="shared" ref="G276:G277" si="258">SUM(G277)</f>
        <v>8163659.5700000003</v>
      </c>
      <c r="H276" s="213">
        <f t="shared" si="199"/>
        <v>8163659.5700000003</v>
      </c>
      <c r="I276" s="194">
        <f t="shared" ref="I276:M277" si="259">SUM(I277)</f>
        <v>1375775.53</v>
      </c>
      <c r="J276" s="194">
        <f t="shared" si="259"/>
        <v>0</v>
      </c>
      <c r="K276" s="213">
        <f t="shared" si="200"/>
        <v>1375775.53</v>
      </c>
      <c r="L276" s="194">
        <f t="shared" si="259"/>
        <v>1541556.38</v>
      </c>
      <c r="M276" s="194">
        <f t="shared" si="259"/>
        <v>0</v>
      </c>
      <c r="N276" s="213">
        <f t="shared" si="201"/>
        <v>1541556.38</v>
      </c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326</v>
      </c>
      <c r="E277" s="263" t="s">
        <v>16</v>
      </c>
      <c r="F277" s="194">
        <f>SUM(F278)</f>
        <v>0</v>
      </c>
      <c r="G277" s="194">
        <f t="shared" si="258"/>
        <v>8163659.5700000003</v>
      </c>
      <c r="H277" s="213">
        <f t="shared" si="199"/>
        <v>8163659.5700000003</v>
      </c>
      <c r="I277" s="194">
        <f t="shared" si="259"/>
        <v>1375775.53</v>
      </c>
      <c r="J277" s="194">
        <f t="shared" si="259"/>
        <v>0</v>
      </c>
      <c r="K277" s="213">
        <f t="shared" si="200"/>
        <v>1375775.53</v>
      </c>
      <c r="L277" s="194">
        <f t="shared" si="259"/>
        <v>1541556.38</v>
      </c>
      <c r="M277" s="194">
        <f t="shared" si="259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326</v>
      </c>
      <c r="E278" s="263" t="s">
        <v>144</v>
      </c>
      <c r="F278" s="194">
        <f>SUM(Лист1!G59)</f>
        <v>0</v>
      </c>
      <c r="G278" s="194">
        <f>SUM(Лист1!H59)</f>
        <v>8163659.5700000003</v>
      </c>
      <c r="H278" s="213">
        <f t="shared" si="199"/>
        <v>8163659.5700000003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19</v>
      </c>
      <c r="C279" s="262" t="s">
        <v>23</v>
      </c>
      <c r="D279" s="262" t="s">
        <v>358</v>
      </c>
      <c r="E279" s="263" t="s">
        <v>7</v>
      </c>
      <c r="F279" s="194">
        <f>SUM(F280)</f>
        <v>655319.15</v>
      </c>
      <c r="G279" s="194">
        <f t="shared" ref="G279" si="260">SUM(G280)</f>
        <v>-392000</v>
      </c>
      <c r="H279" s="213">
        <f t="shared" si="199"/>
        <v>263319.15000000002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1">SUM(L280)</f>
        <v>655319.15</v>
      </c>
      <c r="M279" s="194">
        <f t="shared" si="261"/>
        <v>0</v>
      </c>
      <c r="N279" s="213">
        <f t="shared" si="201"/>
        <v>655319.15</v>
      </c>
    </row>
    <row r="280" spans="1:14" ht="23.25" x14ac:dyDescent="0.25">
      <c r="A280" s="149" t="s">
        <v>15</v>
      </c>
      <c r="B280" s="263" t="s">
        <v>19</v>
      </c>
      <c r="C280" s="262" t="s">
        <v>23</v>
      </c>
      <c r="D280" s="262" t="s">
        <v>358</v>
      </c>
      <c r="E280" s="263" t="s">
        <v>16</v>
      </c>
      <c r="F280" s="194">
        <f>SUM(F281:F282)</f>
        <v>655319.15</v>
      </c>
      <c r="G280" s="194">
        <f t="shared" ref="G280" si="262">SUM(G281:G282)</f>
        <v>-392000</v>
      </c>
      <c r="H280" s="213">
        <f t="shared" si="199"/>
        <v>263319.15000000002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3">SUM(L281:L282)</f>
        <v>655319.15</v>
      </c>
      <c r="M280" s="194">
        <f t="shared" si="263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19</v>
      </c>
      <c r="C281" s="262" t="s">
        <v>23</v>
      </c>
      <c r="D281" s="262" t="s">
        <v>358</v>
      </c>
      <c r="E281" s="263" t="s">
        <v>144</v>
      </c>
      <c r="F281" s="194">
        <f>SUM(Лист1!G65)</f>
        <v>655319.15</v>
      </c>
      <c r="G281" s="194">
        <f>SUM(Лист1!H65)</f>
        <v>-392000</v>
      </c>
      <c r="H281" s="213">
        <f t="shared" si="199"/>
        <v>263319.15000000002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19</v>
      </c>
      <c r="C282" s="262" t="s">
        <v>23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19</v>
      </c>
      <c r="C283" s="262" t="s">
        <v>23</v>
      </c>
      <c r="D283" s="262" t="s">
        <v>359</v>
      </c>
      <c r="E283" s="263" t="s">
        <v>7</v>
      </c>
      <c r="F283" s="194">
        <f>SUM(F284)</f>
        <v>863498.3</v>
      </c>
      <c r="G283" s="194">
        <f t="shared" ref="G283" si="264">SUM(G284)</f>
        <v>0</v>
      </c>
      <c r="H283" s="213">
        <f t="shared" si="199"/>
        <v>863498.3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5">SUM(L284)</f>
        <v>997341</v>
      </c>
      <c r="M283" s="194">
        <f t="shared" si="265"/>
        <v>0</v>
      </c>
      <c r="N283" s="213">
        <f t="shared" si="201"/>
        <v>997341</v>
      </c>
    </row>
    <row r="284" spans="1:14" ht="23.25" x14ac:dyDescent="0.25">
      <c r="A284" s="149" t="s">
        <v>15</v>
      </c>
      <c r="B284" s="263" t="s">
        <v>19</v>
      </c>
      <c r="C284" s="262" t="s">
        <v>23</v>
      </c>
      <c r="D284" s="262" t="s">
        <v>359</v>
      </c>
      <c r="E284" s="263" t="s">
        <v>16</v>
      </c>
      <c r="F284" s="194">
        <f>SUM(F285:F286)</f>
        <v>863498.3</v>
      </c>
      <c r="G284" s="194">
        <f t="shared" ref="G284" si="266">SUM(G285:G286)</f>
        <v>0</v>
      </c>
      <c r="H284" s="213">
        <f t="shared" si="199"/>
        <v>863498.3</v>
      </c>
      <c r="I284" s="194">
        <f t="shared" ref="I284:L284" si="267">SUM(I285:I286)</f>
        <v>831117</v>
      </c>
      <c r="J284" s="194">
        <f t="shared" ref="J284" si="268">SUM(J285:J286)</f>
        <v>0</v>
      </c>
      <c r="K284" s="213">
        <f t="shared" si="200"/>
        <v>831117</v>
      </c>
      <c r="L284" s="194">
        <f t="shared" si="267"/>
        <v>997341</v>
      </c>
      <c r="M284" s="194">
        <f t="shared" ref="M284" si="269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19</v>
      </c>
      <c r="C285" s="262" t="s">
        <v>23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0</v>
      </c>
      <c r="H285" s="213">
        <f t="shared" ref="H285:H355" si="270">SUM(F285+G285)</f>
        <v>702963</v>
      </c>
      <c r="I285" s="194">
        <f>SUM(Лист1!J69)</f>
        <v>831117</v>
      </c>
      <c r="J285" s="194">
        <f>SUM(Лист1!K69)</f>
        <v>0</v>
      </c>
      <c r="K285" s="213">
        <f t="shared" ref="K285:K355" si="271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5" si="272">SUM(L285+M285)</f>
        <v>997341</v>
      </c>
    </row>
    <row r="286" spans="1:14" x14ac:dyDescent="0.25">
      <c r="A286" s="149" t="s">
        <v>147</v>
      </c>
      <c r="B286" s="263" t="s">
        <v>19</v>
      </c>
      <c r="C286" s="262" t="s">
        <v>23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70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1"/>
        <v>0</v>
      </c>
      <c r="L286" s="194">
        <f>SUM(Лист1!M70)</f>
        <v>0</v>
      </c>
      <c r="M286" s="194">
        <f>SUM(Лист1!N70)</f>
        <v>0</v>
      </c>
      <c r="N286" s="213">
        <f t="shared" si="272"/>
        <v>0</v>
      </c>
    </row>
    <row r="287" spans="1:14" ht="51.75" x14ac:dyDescent="0.25">
      <c r="A287" s="221" t="s">
        <v>388</v>
      </c>
      <c r="B287" s="263" t="s">
        <v>19</v>
      </c>
      <c r="C287" s="262" t="s">
        <v>23</v>
      </c>
      <c r="D287" s="262" t="s">
        <v>389</v>
      </c>
      <c r="E287" s="263" t="s">
        <v>7</v>
      </c>
      <c r="F287" s="194">
        <f>SUM(F288)</f>
        <v>21795480</v>
      </c>
      <c r="G287" s="194">
        <f t="shared" ref="G287" si="273">SUM(G288)</f>
        <v>0</v>
      </c>
      <c r="H287" s="213">
        <f t="shared" si="270"/>
        <v>21795480</v>
      </c>
      <c r="I287" s="194">
        <f>SUM(I288)</f>
        <v>21795480</v>
      </c>
      <c r="J287" s="194">
        <f>SUM(J288)</f>
        <v>0</v>
      </c>
      <c r="K287" s="213">
        <f t="shared" si="271"/>
        <v>21795480</v>
      </c>
      <c r="L287" s="194">
        <f>SUM(L288)</f>
        <v>21795480</v>
      </c>
      <c r="M287" s="194">
        <f>SUM(M288)</f>
        <v>0</v>
      </c>
      <c r="N287" s="213">
        <f t="shared" si="272"/>
        <v>21795480</v>
      </c>
    </row>
    <row r="288" spans="1:14" ht="23.25" x14ac:dyDescent="0.25">
      <c r="A288" s="149" t="s">
        <v>15</v>
      </c>
      <c r="B288" s="263" t="s">
        <v>19</v>
      </c>
      <c r="C288" s="262" t="s">
        <v>23</v>
      </c>
      <c r="D288" s="262" t="s">
        <v>389</v>
      </c>
      <c r="E288" s="263" t="s">
        <v>16</v>
      </c>
      <c r="F288" s="194">
        <f>SUM(F289:F290)</f>
        <v>21795480</v>
      </c>
      <c r="G288" s="194">
        <f t="shared" ref="G288" si="274">SUM(G289:G290)</f>
        <v>0</v>
      </c>
      <c r="H288" s="213">
        <f t="shared" si="270"/>
        <v>21795480</v>
      </c>
      <c r="I288" s="194">
        <f>SUM(I289:I290)</f>
        <v>21795480</v>
      </c>
      <c r="J288" s="194">
        <f>SUM(J289:J290)</f>
        <v>0</v>
      </c>
      <c r="K288" s="213">
        <f t="shared" si="271"/>
        <v>21795480</v>
      </c>
      <c r="L288" s="194">
        <f>SUM(L289:L290)</f>
        <v>21795480</v>
      </c>
      <c r="M288" s="194">
        <f>SUM(M289:M290)</f>
        <v>0</v>
      </c>
      <c r="N288" s="213">
        <f t="shared" si="272"/>
        <v>21795480</v>
      </c>
    </row>
    <row r="289" spans="1:14" x14ac:dyDescent="0.25">
      <c r="A289" s="260" t="s">
        <v>145</v>
      </c>
      <c r="B289" s="263" t="s">
        <v>19</v>
      </c>
      <c r="C289" s="262" t="s">
        <v>23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70"/>
        <v>17030160</v>
      </c>
      <c r="I289" s="194">
        <f>SUM(Лист1!J73)</f>
        <v>17030160</v>
      </c>
      <c r="J289" s="194">
        <f>SUM(Лист1!K73)</f>
        <v>0</v>
      </c>
      <c r="K289" s="213">
        <f t="shared" si="271"/>
        <v>17030160</v>
      </c>
      <c r="L289" s="194">
        <f>SUM(Лист1!M73)</f>
        <v>17030160</v>
      </c>
      <c r="M289" s="194">
        <f>SUM(Лист1!N73)</f>
        <v>0</v>
      </c>
      <c r="N289" s="213">
        <f t="shared" si="272"/>
        <v>17030160</v>
      </c>
    </row>
    <row r="290" spans="1:14" x14ac:dyDescent="0.25">
      <c r="A290" s="260" t="s">
        <v>147</v>
      </c>
      <c r="B290" s="263" t="s">
        <v>19</v>
      </c>
      <c r="C290" s="262" t="s">
        <v>23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70"/>
        <v>4765320</v>
      </c>
      <c r="I290" s="194">
        <f>SUM(Лист1!J74)</f>
        <v>4765320</v>
      </c>
      <c r="J290" s="194">
        <f>SUM(Лист1!K74)</f>
        <v>0</v>
      </c>
      <c r="K290" s="213">
        <f t="shared" si="271"/>
        <v>4765320</v>
      </c>
      <c r="L290" s="194">
        <f>SUM(Лист1!M74)</f>
        <v>4765320</v>
      </c>
      <c r="M290" s="194">
        <f>SUM(Лист1!N74)</f>
        <v>0</v>
      </c>
      <c r="N290" s="213">
        <f t="shared" si="272"/>
        <v>4765320</v>
      </c>
    </row>
    <row r="291" spans="1:14" ht="51.75" x14ac:dyDescent="0.25">
      <c r="A291" s="221" t="s">
        <v>390</v>
      </c>
      <c r="B291" s="263" t="s">
        <v>19</v>
      </c>
      <c r="C291" s="262" t="s">
        <v>23</v>
      </c>
      <c r="D291" s="262" t="s">
        <v>391</v>
      </c>
      <c r="E291" s="263" t="s">
        <v>7</v>
      </c>
      <c r="F291" s="194">
        <f>SUM(F292)</f>
        <v>11638910.640000001</v>
      </c>
      <c r="G291" s="194">
        <f t="shared" ref="G291" si="275">SUM(G292)</f>
        <v>0</v>
      </c>
      <c r="H291" s="213">
        <f t="shared" si="270"/>
        <v>11638910.640000001</v>
      </c>
      <c r="I291" s="194">
        <f t="shared" ref="I291:M291" si="276">SUM(I292)</f>
        <v>11823490.43</v>
      </c>
      <c r="J291" s="194">
        <f t="shared" si="276"/>
        <v>0</v>
      </c>
      <c r="K291" s="213">
        <f t="shared" si="271"/>
        <v>11823490.43</v>
      </c>
      <c r="L291" s="194">
        <f t="shared" si="276"/>
        <v>12194501.059999999</v>
      </c>
      <c r="M291" s="194">
        <f t="shared" si="276"/>
        <v>0</v>
      </c>
      <c r="N291" s="213">
        <f t="shared" si="272"/>
        <v>12194501.059999999</v>
      </c>
    </row>
    <row r="292" spans="1:14" ht="23.25" x14ac:dyDescent="0.25">
      <c r="A292" s="149" t="s">
        <v>15</v>
      </c>
      <c r="B292" s="263" t="s">
        <v>19</v>
      </c>
      <c r="C292" s="262" t="s">
        <v>23</v>
      </c>
      <c r="D292" s="262" t="s">
        <v>391</v>
      </c>
      <c r="E292" s="263" t="s">
        <v>16</v>
      </c>
      <c r="F292" s="194">
        <f>SUM(F293:F294)</f>
        <v>11638910.640000001</v>
      </c>
      <c r="G292" s="194">
        <f t="shared" ref="G292" si="277">SUM(G293:G294)</f>
        <v>0</v>
      </c>
      <c r="H292" s="213">
        <f t="shared" si="270"/>
        <v>11638910.640000001</v>
      </c>
      <c r="I292" s="194">
        <f t="shared" ref="I292:L292" si="278">SUM(I293:I294)</f>
        <v>11823490.43</v>
      </c>
      <c r="J292" s="194">
        <f t="shared" ref="J292" si="279">SUM(J293:J294)</f>
        <v>0</v>
      </c>
      <c r="K292" s="213">
        <f t="shared" si="271"/>
        <v>11823490.43</v>
      </c>
      <c r="L292" s="194">
        <f t="shared" si="278"/>
        <v>12194501.059999999</v>
      </c>
      <c r="M292" s="194">
        <f t="shared" ref="M292" si="280">SUM(M293:M294)</f>
        <v>0</v>
      </c>
      <c r="N292" s="213">
        <f t="shared" si="272"/>
        <v>12194501.059999999</v>
      </c>
    </row>
    <row r="293" spans="1:14" x14ac:dyDescent="0.25">
      <c r="A293" s="260" t="s">
        <v>145</v>
      </c>
      <c r="B293" s="263" t="s">
        <v>19</v>
      </c>
      <c r="C293" s="262" t="s">
        <v>23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70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1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2"/>
        <v>7992969.96</v>
      </c>
    </row>
    <row r="294" spans="1:14" x14ac:dyDescent="0.25">
      <c r="A294" s="260" t="s">
        <v>147</v>
      </c>
      <c r="B294" s="263" t="s">
        <v>19</v>
      </c>
      <c r="C294" s="262" t="s">
        <v>23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70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1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2"/>
        <v>4201531.0999999996</v>
      </c>
    </row>
    <row r="295" spans="1:14" ht="39" x14ac:dyDescent="0.25">
      <c r="A295" s="221" t="s">
        <v>465</v>
      </c>
      <c r="B295" s="263" t="s">
        <v>19</v>
      </c>
      <c r="C295" s="262" t="s">
        <v>23</v>
      </c>
      <c r="D295" s="262" t="s">
        <v>463</v>
      </c>
      <c r="E295" s="263" t="s">
        <v>7</v>
      </c>
      <c r="F295" s="194">
        <f>SUM(F296)</f>
        <v>2940518</v>
      </c>
      <c r="G295" s="194">
        <f t="shared" ref="G295:H296" si="281">SUM(G296)</f>
        <v>0</v>
      </c>
      <c r="H295" s="194">
        <f t="shared" si="281"/>
        <v>2940518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15</v>
      </c>
      <c r="B296" s="263" t="s">
        <v>19</v>
      </c>
      <c r="C296" s="262" t="s">
        <v>23</v>
      </c>
      <c r="D296" s="262" t="s">
        <v>463</v>
      </c>
      <c r="E296" s="164" t="s">
        <v>16</v>
      </c>
      <c r="F296" s="194">
        <f>SUM(F297)</f>
        <v>2940518</v>
      </c>
      <c r="G296" s="194">
        <f t="shared" si="281"/>
        <v>0</v>
      </c>
      <c r="H296" s="194">
        <f t="shared" si="281"/>
        <v>2940518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145</v>
      </c>
      <c r="B297" s="263"/>
      <c r="C297" s="262"/>
      <c r="D297" s="262" t="s">
        <v>463</v>
      </c>
      <c r="E297" s="164" t="s">
        <v>144</v>
      </c>
      <c r="F297" s="194">
        <f>SUM(Лист1!G81)</f>
        <v>2940518</v>
      </c>
      <c r="G297" s="194">
        <f>SUM(Лист1!H81)</f>
        <v>0</v>
      </c>
      <c r="H297" s="194">
        <f>SUM(Лист1!I81)</f>
        <v>2940518</v>
      </c>
      <c r="I297" s="194"/>
      <c r="J297" s="194"/>
      <c r="K297" s="213"/>
      <c r="L297" s="194"/>
      <c r="M297" s="194"/>
      <c r="N297" s="213"/>
    </row>
    <row r="298" spans="1:14" x14ac:dyDescent="0.25">
      <c r="A298" s="113" t="s">
        <v>164</v>
      </c>
      <c r="B298" s="195" t="s">
        <v>19</v>
      </c>
      <c r="C298" s="197" t="s">
        <v>9</v>
      </c>
      <c r="D298" s="196" t="s">
        <v>112</v>
      </c>
      <c r="E298" s="197" t="s">
        <v>7</v>
      </c>
      <c r="F298" s="181">
        <f>SUM(F299+F305+F308+F302)</f>
        <v>19925908.709999997</v>
      </c>
      <c r="G298" s="181">
        <f t="shared" ref="G298" si="282">SUM(G299+G305+G308+G302)</f>
        <v>0</v>
      </c>
      <c r="H298" s="212">
        <f t="shared" si="270"/>
        <v>19925908.709999997</v>
      </c>
      <c r="I298" s="181">
        <f>SUM(I299+I305+I308)</f>
        <v>19305321.969999999</v>
      </c>
      <c r="J298" s="181">
        <f>SUM(J299+J305+J308)</f>
        <v>0</v>
      </c>
      <c r="K298" s="212">
        <f t="shared" si="271"/>
        <v>19305321.969999999</v>
      </c>
      <c r="L298" s="181">
        <f>SUM(L299+L305+L308)</f>
        <v>19191406.969999999</v>
      </c>
      <c r="M298" s="181">
        <f>SUM(M299+M305+M308)</f>
        <v>0</v>
      </c>
      <c r="N298" s="212">
        <f t="shared" si="272"/>
        <v>19191406.969999999</v>
      </c>
    </row>
    <row r="299" spans="1:14" x14ac:dyDescent="0.25">
      <c r="A299" s="120" t="s">
        <v>181</v>
      </c>
      <c r="B299" s="110" t="s">
        <v>19</v>
      </c>
      <c r="C299" s="111" t="s">
        <v>9</v>
      </c>
      <c r="D299" s="117" t="s">
        <v>182</v>
      </c>
      <c r="E299" s="110" t="s">
        <v>7</v>
      </c>
      <c r="F299" s="157">
        <f>SUM(F300)</f>
        <v>5549190.5099999998</v>
      </c>
      <c r="G299" s="157">
        <f t="shared" ref="G299:G300" si="283">SUM(G300)</f>
        <v>0</v>
      </c>
      <c r="H299" s="213">
        <f t="shared" si="270"/>
        <v>5549190.5099999998</v>
      </c>
      <c r="I299" s="157">
        <f t="shared" ref="I299:M300" si="284">SUM(I300)</f>
        <v>7739514</v>
      </c>
      <c r="J299" s="157">
        <f t="shared" si="284"/>
        <v>0</v>
      </c>
      <c r="K299" s="213">
        <f t="shared" si="271"/>
        <v>7739514</v>
      </c>
      <c r="L299" s="157">
        <f t="shared" si="284"/>
        <v>7717829</v>
      </c>
      <c r="M299" s="157">
        <f t="shared" si="284"/>
        <v>0</v>
      </c>
      <c r="N299" s="213">
        <f t="shared" si="272"/>
        <v>7717829</v>
      </c>
    </row>
    <row r="300" spans="1:14" ht="23.25" x14ac:dyDescent="0.25">
      <c r="A300" s="114" t="s">
        <v>15</v>
      </c>
      <c r="B300" s="110" t="s">
        <v>19</v>
      </c>
      <c r="C300" s="111" t="s">
        <v>9</v>
      </c>
      <c r="D300" s="117" t="s">
        <v>182</v>
      </c>
      <c r="E300" s="110" t="s">
        <v>16</v>
      </c>
      <c r="F300" s="157">
        <f>SUM(F301)</f>
        <v>5549190.5099999998</v>
      </c>
      <c r="G300" s="157">
        <f t="shared" si="283"/>
        <v>0</v>
      </c>
      <c r="H300" s="213">
        <f t="shared" si="270"/>
        <v>5549190.5099999998</v>
      </c>
      <c r="I300" s="157">
        <f t="shared" si="284"/>
        <v>7739514</v>
      </c>
      <c r="J300" s="157">
        <f t="shared" si="284"/>
        <v>0</v>
      </c>
      <c r="K300" s="213">
        <f t="shared" si="271"/>
        <v>7739514</v>
      </c>
      <c r="L300" s="157">
        <f t="shared" si="284"/>
        <v>7717829</v>
      </c>
      <c r="M300" s="157">
        <f t="shared" si="284"/>
        <v>0</v>
      </c>
      <c r="N300" s="213">
        <f t="shared" si="272"/>
        <v>7717829</v>
      </c>
    </row>
    <row r="301" spans="1:14" x14ac:dyDescent="0.25">
      <c r="A301" s="115" t="s">
        <v>145</v>
      </c>
      <c r="B301" s="110" t="s">
        <v>19</v>
      </c>
      <c r="C301" s="111" t="s">
        <v>9</v>
      </c>
      <c r="D301" s="117" t="s">
        <v>182</v>
      </c>
      <c r="E301" s="110" t="s">
        <v>144</v>
      </c>
      <c r="F301" s="157">
        <f>SUM(Лист1!G85)</f>
        <v>5549190.5099999998</v>
      </c>
      <c r="G301" s="157">
        <f>SUM(Лист1!H85)</f>
        <v>0</v>
      </c>
      <c r="H301" s="213">
        <f t="shared" si="270"/>
        <v>5549190.5099999998</v>
      </c>
      <c r="I301" s="157">
        <f>SUM(Лист1!J85)</f>
        <v>7739514</v>
      </c>
      <c r="J301" s="157">
        <f>SUM(Лист1!K85)</f>
        <v>0</v>
      </c>
      <c r="K301" s="213">
        <f t="shared" si="271"/>
        <v>7739514</v>
      </c>
      <c r="L301" s="157">
        <f>SUM(Лист1!M85)</f>
        <v>7717829</v>
      </c>
      <c r="M301" s="157">
        <f>SUM(Лист1!N85)</f>
        <v>0</v>
      </c>
      <c r="N301" s="213">
        <f t="shared" si="272"/>
        <v>7717829</v>
      </c>
    </row>
    <row r="302" spans="1:14" ht="39" x14ac:dyDescent="0.25">
      <c r="A302" s="120" t="s">
        <v>394</v>
      </c>
      <c r="B302" s="269" t="s">
        <v>19</v>
      </c>
      <c r="C302" s="271" t="s">
        <v>9</v>
      </c>
      <c r="D302" s="262" t="s">
        <v>393</v>
      </c>
      <c r="E302" s="269" t="s">
        <v>7</v>
      </c>
      <c r="F302" s="157">
        <f>SUM(F303)</f>
        <v>2611543.2000000002</v>
      </c>
      <c r="G302" s="157">
        <f t="shared" ref="G302:G303" si="285">SUM(G303)</f>
        <v>0</v>
      </c>
      <c r="H302" s="213">
        <f t="shared" si="270"/>
        <v>2611543.2000000002</v>
      </c>
      <c r="I302" s="157"/>
      <c r="J302" s="157"/>
      <c r="K302" s="213">
        <f t="shared" si="271"/>
        <v>0</v>
      </c>
      <c r="L302" s="157"/>
      <c r="M302" s="157"/>
      <c r="N302" s="213">
        <f t="shared" si="272"/>
        <v>0</v>
      </c>
    </row>
    <row r="303" spans="1:14" ht="23.25" x14ac:dyDescent="0.25">
      <c r="A303" s="115" t="s">
        <v>15</v>
      </c>
      <c r="B303" s="164" t="s">
        <v>19</v>
      </c>
      <c r="C303" s="165" t="s">
        <v>9</v>
      </c>
      <c r="D303" s="165" t="s">
        <v>393</v>
      </c>
      <c r="E303" s="164" t="s">
        <v>16</v>
      </c>
      <c r="F303" s="157">
        <f>SUM(F304)</f>
        <v>2611543.2000000002</v>
      </c>
      <c r="G303" s="157">
        <f t="shared" si="285"/>
        <v>0</v>
      </c>
      <c r="H303" s="213">
        <f t="shared" si="270"/>
        <v>2611543.2000000002</v>
      </c>
      <c r="I303" s="157"/>
      <c r="J303" s="157"/>
      <c r="K303" s="213">
        <f t="shared" si="271"/>
        <v>0</v>
      </c>
      <c r="L303" s="157"/>
      <c r="M303" s="157"/>
      <c r="N303" s="213">
        <f t="shared" si="272"/>
        <v>0</v>
      </c>
    </row>
    <row r="304" spans="1:14" x14ac:dyDescent="0.25">
      <c r="A304" s="115" t="s">
        <v>145</v>
      </c>
      <c r="B304" s="164" t="s">
        <v>19</v>
      </c>
      <c r="C304" s="165" t="s">
        <v>9</v>
      </c>
      <c r="D304" s="165" t="s">
        <v>393</v>
      </c>
      <c r="E304" s="164" t="s">
        <v>144</v>
      </c>
      <c r="F304" s="157">
        <f>SUM(Лист1!G88)</f>
        <v>2611543.2000000002</v>
      </c>
      <c r="G304" s="157">
        <f>SUM(Лист1!H88)</f>
        <v>0</v>
      </c>
      <c r="H304" s="213">
        <f t="shared" si="270"/>
        <v>2611543.2000000002</v>
      </c>
      <c r="I304" s="157"/>
      <c r="J304" s="157"/>
      <c r="K304" s="213">
        <f t="shared" si="271"/>
        <v>0</v>
      </c>
      <c r="L304" s="157"/>
      <c r="M304" s="157"/>
      <c r="N304" s="213">
        <f t="shared" si="272"/>
        <v>0</v>
      </c>
    </row>
    <row r="305" spans="1:14" x14ac:dyDescent="0.25">
      <c r="A305" s="120" t="s">
        <v>193</v>
      </c>
      <c r="B305" s="110" t="s">
        <v>19</v>
      </c>
      <c r="C305" s="111" t="s">
        <v>9</v>
      </c>
      <c r="D305" s="117" t="s">
        <v>194</v>
      </c>
      <c r="E305" s="110" t="s">
        <v>7</v>
      </c>
      <c r="F305" s="157">
        <f>SUM(F306)</f>
        <v>11741175</v>
      </c>
      <c r="G305" s="157">
        <f t="shared" ref="G305" si="286">SUM(G306)</f>
        <v>0</v>
      </c>
      <c r="H305" s="213">
        <f t="shared" si="270"/>
        <v>11741175</v>
      </c>
      <c r="I305" s="157">
        <f t="shared" ref="I305:M305" si="287">SUM(I306)</f>
        <v>11541807.970000001</v>
      </c>
      <c r="J305" s="157">
        <f t="shared" si="287"/>
        <v>0</v>
      </c>
      <c r="K305" s="213">
        <f t="shared" si="271"/>
        <v>11541807.970000001</v>
      </c>
      <c r="L305" s="157">
        <f t="shared" si="287"/>
        <v>11449577.970000001</v>
      </c>
      <c r="M305" s="157">
        <f t="shared" si="287"/>
        <v>0</v>
      </c>
      <c r="N305" s="213">
        <f t="shared" si="272"/>
        <v>11449577.970000001</v>
      </c>
    </row>
    <row r="306" spans="1:14" ht="23.25" x14ac:dyDescent="0.25">
      <c r="A306" s="114" t="s">
        <v>15</v>
      </c>
      <c r="B306" s="110" t="s">
        <v>19</v>
      </c>
      <c r="C306" s="111" t="s">
        <v>9</v>
      </c>
      <c r="D306" s="117" t="s">
        <v>194</v>
      </c>
      <c r="E306" s="110" t="s">
        <v>16</v>
      </c>
      <c r="F306" s="157">
        <f>SUM(F307:F307)</f>
        <v>11741175</v>
      </c>
      <c r="G306" s="157">
        <f t="shared" ref="G306" si="288">SUM(G307:G307)</f>
        <v>0</v>
      </c>
      <c r="H306" s="213">
        <f t="shared" si="270"/>
        <v>11741175</v>
      </c>
      <c r="I306" s="157">
        <f t="shared" ref="I306:M306" si="289">SUM(I307:I307)</f>
        <v>11541807.970000001</v>
      </c>
      <c r="J306" s="157">
        <f t="shared" si="289"/>
        <v>0</v>
      </c>
      <c r="K306" s="213">
        <f t="shared" si="271"/>
        <v>11541807.970000001</v>
      </c>
      <c r="L306" s="157">
        <f t="shared" si="289"/>
        <v>11449577.970000001</v>
      </c>
      <c r="M306" s="157">
        <f t="shared" si="289"/>
        <v>0</v>
      </c>
      <c r="N306" s="213">
        <f t="shared" si="272"/>
        <v>11449577.970000001</v>
      </c>
    </row>
    <row r="307" spans="1:14" x14ac:dyDescent="0.25">
      <c r="A307" s="115" t="s">
        <v>145</v>
      </c>
      <c r="B307" s="110" t="s">
        <v>19</v>
      </c>
      <c r="C307" s="111" t="s">
        <v>9</v>
      </c>
      <c r="D307" s="117" t="s">
        <v>194</v>
      </c>
      <c r="E307" s="110" t="s">
        <v>144</v>
      </c>
      <c r="F307" s="157">
        <f>SUM(Лист1!G149)</f>
        <v>11741175</v>
      </c>
      <c r="G307" s="157">
        <f>SUM(Лист1!H149)</f>
        <v>0</v>
      </c>
      <c r="H307" s="213">
        <f t="shared" si="270"/>
        <v>11741175</v>
      </c>
      <c r="I307" s="157">
        <f>SUM(Лист1!J149)</f>
        <v>11541807.970000001</v>
      </c>
      <c r="J307" s="157">
        <f>SUM(Лист1!K149)</f>
        <v>0</v>
      </c>
      <c r="K307" s="213">
        <f t="shared" si="271"/>
        <v>11541807.970000001</v>
      </c>
      <c r="L307" s="157">
        <f>SUM(Лист1!M149)</f>
        <v>11449577.970000001</v>
      </c>
      <c r="M307" s="157">
        <f>SUM(Лист1!N149)</f>
        <v>0</v>
      </c>
      <c r="N307" s="213">
        <f t="shared" si="272"/>
        <v>11449577.970000001</v>
      </c>
    </row>
    <row r="308" spans="1:14" ht="26.25" x14ac:dyDescent="0.25">
      <c r="A308" s="249" t="s">
        <v>309</v>
      </c>
      <c r="B308" s="110" t="s">
        <v>19</v>
      </c>
      <c r="C308" s="111" t="s">
        <v>9</v>
      </c>
      <c r="D308" s="117" t="s">
        <v>310</v>
      </c>
      <c r="E308" s="116" t="s">
        <v>7</v>
      </c>
      <c r="F308" s="157">
        <f>SUM(F310)</f>
        <v>24000</v>
      </c>
      <c r="G308" s="157">
        <f t="shared" ref="G308" si="290">SUM(G310)</f>
        <v>0</v>
      </c>
      <c r="H308" s="213">
        <f t="shared" si="270"/>
        <v>24000</v>
      </c>
      <c r="I308" s="157">
        <f>SUM(I310)</f>
        <v>24000</v>
      </c>
      <c r="J308" s="157">
        <f>SUM(J310)</f>
        <v>0</v>
      </c>
      <c r="K308" s="213">
        <f t="shared" si="271"/>
        <v>24000</v>
      </c>
      <c r="L308" s="157">
        <f>SUM(L310)</f>
        <v>24000</v>
      </c>
      <c r="M308" s="157">
        <f>SUM(M310)</f>
        <v>0</v>
      </c>
      <c r="N308" s="213">
        <f t="shared" si="272"/>
        <v>24000</v>
      </c>
    </row>
    <row r="309" spans="1:14" ht="90" x14ac:dyDescent="0.25">
      <c r="A309" s="249" t="s">
        <v>339</v>
      </c>
      <c r="B309" s="110" t="s">
        <v>19</v>
      </c>
      <c r="C309" s="111" t="s">
        <v>9</v>
      </c>
      <c r="D309" s="117" t="s">
        <v>341</v>
      </c>
      <c r="E309" s="116" t="s">
        <v>7</v>
      </c>
      <c r="F309" s="157">
        <f>SUM(F310)</f>
        <v>24000</v>
      </c>
      <c r="G309" s="157">
        <f t="shared" ref="G309" si="291">SUM(G310)</f>
        <v>0</v>
      </c>
      <c r="H309" s="213">
        <f t="shared" si="270"/>
        <v>24000</v>
      </c>
      <c r="I309" s="157">
        <f t="shared" ref="I309:M309" si="292">SUM(I310)</f>
        <v>24000</v>
      </c>
      <c r="J309" s="157">
        <f t="shared" si="292"/>
        <v>0</v>
      </c>
      <c r="K309" s="213">
        <f t="shared" si="271"/>
        <v>24000</v>
      </c>
      <c r="L309" s="157">
        <f t="shared" si="292"/>
        <v>24000</v>
      </c>
      <c r="M309" s="157">
        <f t="shared" si="292"/>
        <v>0</v>
      </c>
      <c r="N309" s="213">
        <f t="shared" si="272"/>
        <v>24000</v>
      </c>
    </row>
    <row r="310" spans="1:14" ht="23.25" x14ac:dyDescent="0.25">
      <c r="A310" s="114" t="s">
        <v>15</v>
      </c>
      <c r="B310" s="110" t="s">
        <v>19</v>
      </c>
      <c r="C310" s="111" t="s">
        <v>9</v>
      </c>
      <c r="D310" s="117" t="s">
        <v>341</v>
      </c>
      <c r="E310" s="110" t="s">
        <v>16</v>
      </c>
      <c r="F310" s="157">
        <f t="shared" ref="F310:M310" si="293">SUM(F311)</f>
        <v>24000</v>
      </c>
      <c r="G310" s="157">
        <f t="shared" si="293"/>
        <v>0</v>
      </c>
      <c r="H310" s="213">
        <f t="shared" si="270"/>
        <v>24000</v>
      </c>
      <c r="I310" s="157">
        <f t="shared" si="293"/>
        <v>24000</v>
      </c>
      <c r="J310" s="157">
        <f t="shared" si="293"/>
        <v>0</v>
      </c>
      <c r="K310" s="213">
        <f t="shared" si="271"/>
        <v>24000</v>
      </c>
      <c r="L310" s="157">
        <f t="shared" si="293"/>
        <v>24000</v>
      </c>
      <c r="M310" s="157">
        <f t="shared" si="293"/>
        <v>0</v>
      </c>
      <c r="N310" s="213">
        <f t="shared" si="272"/>
        <v>24000</v>
      </c>
    </row>
    <row r="311" spans="1:14" x14ac:dyDescent="0.25">
      <c r="A311" s="115" t="s">
        <v>145</v>
      </c>
      <c r="B311" s="110" t="s">
        <v>19</v>
      </c>
      <c r="C311" s="111" t="s">
        <v>9</v>
      </c>
      <c r="D311" s="117" t="s">
        <v>341</v>
      </c>
      <c r="E311" s="110" t="s">
        <v>144</v>
      </c>
      <c r="F311" s="157">
        <f>SUM(Лист1!G153)</f>
        <v>24000</v>
      </c>
      <c r="G311" s="157">
        <f>SUM(Лист1!H153)</f>
        <v>0</v>
      </c>
      <c r="H311" s="213">
        <f t="shared" si="270"/>
        <v>24000</v>
      </c>
      <c r="I311" s="157">
        <f>SUM(Лист1!J153)</f>
        <v>24000</v>
      </c>
      <c r="J311" s="157">
        <f>SUM(Лист1!K153)</f>
        <v>0</v>
      </c>
      <c r="K311" s="213">
        <f t="shared" si="271"/>
        <v>24000</v>
      </c>
      <c r="L311" s="157">
        <f>SUM(Лист1!M153)</f>
        <v>24000</v>
      </c>
      <c r="M311" s="157">
        <f>SUM(Лист1!N153)</f>
        <v>0</v>
      </c>
      <c r="N311" s="213">
        <f t="shared" si="272"/>
        <v>24000</v>
      </c>
    </row>
    <row r="312" spans="1:14" x14ac:dyDescent="0.25">
      <c r="A312" s="113" t="s">
        <v>166</v>
      </c>
      <c r="B312" s="142" t="s">
        <v>19</v>
      </c>
      <c r="C312" s="138" t="s">
        <v>19</v>
      </c>
      <c r="D312" s="138" t="s">
        <v>112</v>
      </c>
      <c r="E312" s="139" t="s">
        <v>7</v>
      </c>
      <c r="F312" s="204">
        <f>SUM(F316+F324+F313)</f>
        <v>2577020</v>
      </c>
      <c r="G312" s="204">
        <f>SUM(G316+G324+G313)</f>
        <v>0</v>
      </c>
      <c r="H312" s="212">
        <f t="shared" si="270"/>
        <v>2577020</v>
      </c>
      <c r="I312" s="204">
        <f t="shared" ref="I312:L312" si="294">SUM(I316+I324)</f>
        <v>1277020</v>
      </c>
      <c r="J312" s="204">
        <f t="shared" ref="J312" si="295">SUM(J316+J324)</f>
        <v>0</v>
      </c>
      <c r="K312" s="212">
        <f t="shared" si="271"/>
        <v>1277020</v>
      </c>
      <c r="L312" s="204">
        <f t="shared" si="294"/>
        <v>1199520</v>
      </c>
      <c r="M312" s="204">
        <f t="shared" ref="M312" si="296">SUM(M316+M324)</f>
        <v>0</v>
      </c>
      <c r="N312" s="212">
        <f t="shared" si="272"/>
        <v>1199520</v>
      </c>
    </row>
    <row r="313" spans="1:14" x14ac:dyDescent="0.25">
      <c r="A313" s="125" t="s">
        <v>451</v>
      </c>
      <c r="B313" s="135" t="s">
        <v>19</v>
      </c>
      <c r="C313" s="154" t="s">
        <v>19</v>
      </c>
      <c r="D313" s="152" t="s">
        <v>452</v>
      </c>
      <c r="E313" s="180" t="s">
        <v>7</v>
      </c>
      <c r="F313" s="194">
        <f>SUM(F314)</f>
        <v>1300000</v>
      </c>
      <c r="G313" s="194">
        <f>SUM(G314)</f>
        <v>0</v>
      </c>
      <c r="H313" s="194">
        <f t="shared" si="270"/>
        <v>1300000</v>
      </c>
      <c r="I313" s="204"/>
      <c r="J313" s="204"/>
      <c r="K313" s="212"/>
      <c r="L313" s="204"/>
      <c r="M313" s="204"/>
      <c r="N313" s="212"/>
    </row>
    <row r="314" spans="1:14" x14ac:dyDescent="0.25">
      <c r="A314" s="265" t="s">
        <v>34</v>
      </c>
      <c r="B314" s="110" t="s">
        <v>19</v>
      </c>
      <c r="C314" s="112" t="s">
        <v>19</v>
      </c>
      <c r="D314" s="117" t="s">
        <v>452</v>
      </c>
      <c r="E314" s="112" t="s">
        <v>35</v>
      </c>
      <c r="F314" s="194">
        <f>SUM(F315)</f>
        <v>1300000</v>
      </c>
      <c r="G314" s="194">
        <f>SUM(G315)</f>
        <v>0</v>
      </c>
      <c r="H314" s="194">
        <f t="shared" si="270"/>
        <v>1300000</v>
      </c>
      <c r="I314" s="204"/>
      <c r="J314" s="204"/>
      <c r="K314" s="212"/>
      <c r="L314" s="204"/>
      <c r="M314" s="204"/>
      <c r="N314" s="212"/>
    </row>
    <row r="315" spans="1:14" ht="23.25" x14ac:dyDescent="0.25">
      <c r="A315" s="149" t="s">
        <v>80</v>
      </c>
      <c r="B315" s="110" t="s">
        <v>19</v>
      </c>
      <c r="C315" s="112" t="s">
        <v>19</v>
      </c>
      <c r="D315" s="117" t="s">
        <v>452</v>
      </c>
      <c r="E315" s="112" t="s">
        <v>81</v>
      </c>
      <c r="F315" s="194">
        <f>SUM(Лист1!G420)</f>
        <v>1300000</v>
      </c>
      <c r="G315" s="194">
        <f>SUM(Лист1!H420)</f>
        <v>0</v>
      </c>
      <c r="H315" s="194">
        <f t="shared" si="270"/>
        <v>1300000</v>
      </c>
      <c r="I315" s="204"/>
      <c r="J315" s="204"/>
      <c r="K315" s="212"/>
      <c r="L315" s="204"/>
      <c r="M315" s="204"/>
      <c r="N315" s="212"/>
    </row>
    <row r="316" spans="1:14" x14ac:dyDescent="0.25">
      <c r="A316" s="125" t="s">
        <v>226</v>
      </c>
      <c r="B316" s="116" t="s">
        <v>19</v>
      </c>
      <c r="C316" s="117" t="s">
        <v>19</v>
      </c>
      <c r="D316" s="117" t="s">
        <v>415</v>
      </c>
      <c r="E316" s="118" t="s">
        <v>7</v>
      </c>
      <c r="F316" s="157">
        <f>SUM(F320+F317+F322)</f>
        <v>77500</v>
      </c>
      <c r="G316" s="157">
        <f t="shared" ref="G316" si="297">SUM(G320+G317+G322)</f>
        <v>0</v>
      </c>
      <c r="H316" s="213">
        <f t="shared" si="270"/>
        <v>77500</v>
      </c>
      <c r="I316" s="157">
        <f t="shared" ref="I316:L316" si="298">SUM(I320+I317+I322)</f>
        <v>77500</v>
      </c>
      <c r="J316" s="157">
        <f t="shared" ref="J316" si="299">SUM(J320+J317+J322)</f>
        <v>0</v>
      </c>
      <c r="K316" s="213">
        <f t="shared" si="271"/>
        <v>77500</v>
      </c>
      <c r="L316" s="157">
        <f t="shared" si="298"/>
        <v>0</v>
      </c>
      <c r="M316" s="157">
        <f t="shared" ref="M316" si="300">SUM(M320+M317+M322)</f>
        <v>0</v>
      </c>
      <c r="N316" s="213">
        <f t="shared" si="272"/>
        <v>0</v>
      </c>
    </row>
    <row r="317" spans="1:14" ht="34.5" x14ac:dyDescent="0.25">
      <c r="A317" s="114" t="s">
        <v>28</v>
      </c>
      <c r="B317" s="110" t="s">
        <v>19</v>
      </c>
      <c r="C317" s="112" t="s">
        <v>19</v>
      </c>
      <c r="D317" s="117" t="s">
        <v>415</v>
      </c>
      <c r="E317" s="112" t="s">
        <v>29</v>
      </c>
      <c r="F317" s="214">
        <f>SUM(F319+F318)</f>
        <v>10000</v>
      </c>
      <c r="G317" s="214">
        <f>SUM(G319+G318)</f>
        <v>0</v>
      </c>
      <c r="H317" s="213">
        <f t="shared" si="270"/>
        <v>10000</v>
      </c>
      <c r="I317" s="214">
        <f>SUM(I318:I319)</f>
        <v>10000</v>
      </c>
      <c r="J317" s="214">
        <f>SUM(J318:J319)</f>
        <v>0</v>
      </c>
      <c r="K317" s="213">
        <f t="shared" si="271"/>
        <v>10000</v>
      </c>
      <c r="L317" s="214">
        <f>SUM(L319)</f>
        <v>0</v>
      </c>
      <c r="M317" s="214">
        <f>SUM(M319)</f>
        <v>0</v>
      </c>
      <c r="N317" s="213">
        <f t="shared" si="272"/>
        <v>0</v>
      </c>
    </row>
    <row r="318" spans="1:14" x14ac:dyDescent="0.25">
      <c r="A318" s="114" t="s">
        <v>32</v>
      </c>
      <c r="B318" s="110" t="s">
        <v>19</v>
      </c>
      <c r="C318" s="112" t="s">
        <v>19</v>
      </c>
      <c r="D318" s="117" t="s">
        <v>415</v>
      </c>
      <c r="E318" s="112" t="s">
        <v>33</v>
      </c>
      <c r="F318" s="157">
        <f>SUM(Лист1!G157)</f>
        <v>10000</v>
      </c>
      <c r="G318" s="157">
        <f>SUM(Лист1!H157)</f>
        <v>0</v>
      </c>
      <c r="H318" s="213">
        <f t="shared" si="270"/>
        <v>10000</v>
      </c>
      <c r="I318" s="157">
        <f>SUM(Лист1!J157)</f>
        <v>10000</v>
      </c>
      <c r="J318" s="157">
        <f>SUM(Лист1!K157)</f>
        <v>0</v>
      </c>
      <c r="K318" s="213">
        <f t="shared" si="271"/>
        <v>10000</v>
      </c>
      <c r="L318" s="214"/>
      <c r="M318" s="214"/>
      <c r="N318" s="213"/>
    </row>
    <row r="319" spans="1:14" x14ac:dyDescent="0.25">
      <c r="A319" s="114" t="s">
        <v>30</v>
      </c>
      <c r="B319" s="110" t="s">
        <v>19</v>
      </c>
      <c r="C319" s="112" t="s">
        <v>19</v>
      </c>
      <c r="D319" s="117" t="s">
        <v>415</v>
      </c>
      <c r="E319" s="112" t="s">
        <v>31</v>
      </c>
      <c r="F319" s="157">
        <f>SUM(Лист1!G158)</f>
        <v>0</v>
      </c>
      <c r="G319" s="157">
        <f>SUM(Лист1!H158)</f>
        <v>0</v>
      </c>
      <c r="H319" s="213">
        <f t="shared" si="270"/>
        <v>0</v>
      </c>
      <c r="I319" s="157">
        <f>SUM(Лист1!J158)</f>
        <v>0</v>
      </c>
      <c r="J319" s="157">
        <f>SUM(Лист1!K158)</f>
        <v>0</v>
      </c>
      <c r="K319" s="213">
        <f t="shared" si="271"/>
        <v>0</v>
      </c>
      <c r="L319" s="157">
        <f>SUM(Лист1!M158)</f>
        <v>0</v>
      </c>
      <c r="M319" s="157">
        <f>SUM(Лист1!N158)</f>
        <v>0</v>
      </c>
      <c r="N319" s="213">
        <f t="shared" si="272"/>
        <v>0</v>
      </c>
    </row>
    <row r="320" spans="1:14" x14ac:dyDescent="0.25">
      <c r="A320" s="114" t="s">
        <v>11</v>
      </c>
      <c r="B320" s="110" t="s">
        <v>19</v>
      </c>
      <c r="C320" s="112" t="s">
        <v>19</v>
      </c>
      <c r="D320" s="117" t="s">
        <v>415</v>
      </c>
      <c r="E320" s="112" t="s">
        <v>12</v>
      </c>
      <c r="F320" s="214">
        <f>SUM(F321)</f>
        <v>42500</v>
      </c>
      <c r="G320" s="214">
        <f t="shared" ref="G320" si="301">SUM(G321)</f>
        <v>0</v>
      </c>
      <c r="H320" s="213">
        <f t="shared" si="270"/>
        <v>42500</v>
      </c>
      <c r="I320" s="214">
        <f t="shared" ref="I320:M322" si="302">SUM(I321)</f>
        <v>57500</v>
      </c>
      <c r="J320" s="214">
        <f t="shared" si="302"/>
        <v>0</v>
      </c>
      <c r="K320" s="213">
        <f t="shared" si="271"/>
        <v>57500</v>
      </c>
      <c r="L320" s="214">
        <f t="shared" si="302"/>
        <v>0</v>
      </c>
      <c r="M320" s="214">
        <f t="shared" si="302"/>
        <v>0</v>
      </c>
      <c r="N320" s="213">
        <f t="shared" si="272"/>
        <v>0</v>
      </c>
    </row>
    <row r="321" spans="1:14" ht="23.25" x14ac:dyDescent="0.25">
      <c r="A321" s="114" t="s">
        <v>154</v>
      </c>
      <c r="B321" s="110" t="s">
        <v>19</v>
      </c>
      <c r="C321" s="112" t="s">
        <v>19</v>
      </c>
      <c r="D321" s="117" t="s">
        <v>415</v>
      </c>
      <c r="E321" s="112" t="s">
        <v>14</v>
      </c>
      <c r="F321" s="157">
        <f>SUM(Лист1!G160)</f>
        <v>42500</v>
      </c>
      <c r="G321" s="157">
        <f>SUM(Лист1!H160)</f>
        <v>0</v>
      </c>
      <c r="H321" s="213">
        <f t="shared" si="270"/>
        <v>42500</v>
      </c>
      <c r="I321" s="157">
        <f>SUM(Лист1!J160)</f>
        <v>57500</v>
      </c>
      <c r="J321" s="157">
        <f>SUM(Лист1!K160)</f>
        <v>0</v>
      </c>
      <c r="K321" s="213">
        <f t="shared" si="271"/>
        <v>57500</v>
      </c>
      <c r="L321" s="157">
        <f>SUM(Лист1!M160)</f>
        <v>0</v>
      </c>
      <c r="M321" s="157">
        <f>SUM(Лист1!N160)</f>
        <v>0</v>
      </c>
      <c r="N321" s="213">
        <f t="shared" si="272"/>
        <v>0</v>
      </c>
    </row>
    <row r="322" spans="1:14" x14ac:dyDescent="0.25">
      <c r="A322" s="115" t="s">
        <v>87</v>
      </c>
      <c r="B322" s="110" t="s">
        <v>19</v>
      </c>
      <c r="C322" s="112" t="s">
        <v>19</v>
      </c>
      <c r="D322" s="117" t="s">
        <v>415</v>
      </c>
      <c r="E322" s="112" t="s">
        <v>77</v>
      </c>
      <c r="F322" s="214">
        <f>SUM(F323)</f>
        <v>25000</v>
      </c>
      <c r="G322" s="214">
        <f t="shared" ref="G322" si="303">SUM(G323)</f>
        <v>0</v>
      </c>
      <c r="H322" s="213">
        <f t="shared" si="270"/>
        <v>25000</v>
      </c>
      <c r="I322" s="214">
        <f t="shared" si="302"/>
        <v>10000</v>
      </c>
      <c r="J322" s="214">
        <f t="shared" si="302"/>
        <v>0</v>
      </c>
      <c r="K322" s="213">
        <f t="shared" si="271"/>
        <v>10000</v>
      </c>
      <c r="L322" s="214">
        <f t="shared" si="302"/>
        <v>0</v>
      </c>
      <c r="M322" s="214">
        <f t="shared" si="302"/>
        <v>0</v>
      </c>
      <c r="N322" s="213">
        <f t="shared" si="272"/>
        <v>0</v>
      </c>
    </row>
    <row r="323" spans="1:14" x14ac:dyDescent="0.25">
      <c r="A323" s="114" t="s">
        <v>334</v>
      </c>
      <c r="B323" s="110" t="s">
        <v>19</v>
      </c>
      <c r="C323" s="112" t="s">
        <v>19</v>
      </c>
      <c r="D323" s="117" t="s">
        <v>415</v>
      </c>
      <c r="E323" s="112" t="s">
        <v>333</v>
      </c>
      <c r="F323" s="157">
        <f>SUM(Лист1!G162)</f>
        <v>25000</v>
      </c>
      <c r="G323" s="157">
        <f>SUM(Лист1!H162)</f>
        <v>0</v>
      </c>
      <c r="H323" s="213">
        <f t="shared" si="270"/>
        <v>25000</v>
      </c>
      <c r="I323" s="157">
        <f>SUM(Лист1!J162)</f>
        <v>10000</v>
      </c>
      <c r="J323" s="157">
        <f>SUM(Лист1!K162)</f>
        <v>0</v>
      </c>
      <c r="K323" s="213">
        <f t="shared" si="271"/>
        <v>10000</v>
      </c>
      <c r="L323" s="157">
        <f>SUM(Лист1!M162)</f>
        <v>0</v>
      </c>
      <c r="M323" s="157">
        <f>SUM(Лист1!N162)</f>
        <v>0</v>
      </c>
      <c r="N323" s="213">
        <f t="shared" si="272"/>
        <v>0</v>
      </c>
    </row>
    <row r="324" spans="1:14" ht="26.25" x14ac:dyDescent="0.25">
      <c r="A324" s="120" t="s">
        <v>252</v>
      </c>
      <c r="B324" s="110" t="s">
        <v>19</v>
      </c>
      <c r="C324" s="112" t="s">
        <v>19</v>
      </c>
      <c r="D324" s="117" t="s">
        <v>183</v>
      </c>
      <c r="E324" s="116" t="s">
        <v>7</v>
      </c>
      <c r="F324" s="213">
        <f>SUM(F325)</f>
        <v>1199520</v>
      </c>
      <c r="G324" s="213">
        <f t="shared" ref="G324" si="304">SUM(G325)</f>
        <v>0</v>
      </c>
      <c r="H324" s="213">
        <f t="shared" si="270"/>
        <v>1199520</v>
      </c>
      <c r="I324" s="213">
        <f t="shared" ref="I324:M324" si="305">SUM(I325)</f>
        <v>1199520</v>
      </c>
      <c r="J324" s="213">
        <f t="shared" si="305"/>
        <v>0</v>
      </c>
      <c r="K324" s="213">
        <f t="shared" si="271"/>
        <v>1199520</v>
      </c>
      <c r="L324" s="213">
        <f t="shared" si="305"/>
        <v>1199520</v>
      </c>
      <c r="M324" s="213">
        <f t="shared" si="305"/>
        <v>0</v>
      </c>
      <c r="N324" s="213">
        <f t="shared" si="272"/>
        <v>1199520</v>
      </c>
    </row>
    <row r="325" spans="1:14" ht="23.25" x14ac:dyDescent="0.25">
      <c r="A325" s="114" t="s">
        <v>15</v>
      </c>
      <c r="B325" s="110" t="s">
        <v>19</v>
      </c>
      <c r="C325" s="112" t="s">
        <v>19</v>
      </c>
      <c r="D325" s="117" t="s">
        <v>183</v>
      </c>
      <c r="E325" s="116" t="s">
        <v>16</v>
      </c>
      <c r="F325" s="213">
        <f>SUM(F326:F327)</f>
        <v>1199520</v>
      </c>
      <c r="G325" s="213">
        <f t="shared" ref="G325" si="306">SUM(G326:G327)</f>
        <v>0</v>
      </c>
      <c r="H325" s="213">
        <f t="shared" si="270"/>
        <v>1199520</v>
      </c>
      <c r="I325" s="213">
        <f t="shared" ref="I325:L325" si="307">SUM(I326:I327)</f>
        <v>1199520</v>
      </c>
      <c r="J325" s="213">
        <f t="shared" ref="J325" si="308">SUM(J326:J327)</f>
        <v>0</v>
      </c>
      <c r="K325" s="213">
        <f t="shared" si="271"/>
        <v>1199520</v>
      </c>
      <c r="L325" s="213">
        <f t="shared" si="307"/>
        <v>1199520</v>
      </c>
      <c r="M325" s="213">
        <f t="shared" ref="M325" si="309">SUM(M326:M327)</f>
        <v>0</v>
      </c>
      <c r="N325" s="213">
        <f t="shared" si="272"/>
        <v>1199520</v>
      </c>
    </row>
    <row r="326" spans="1:14" x14ac:dyDescent="0.25">
      <c r="A326" s="115" t="s">
        <v>145</v>
      </c>
      <c r="B326" s="110" t="s">
        <v>19</v>
      </c>
      <c r="C326" s="111" t="s">
        <v>19</v>
      </c>
      <c r="D326" s="117" t="s">
        <v>183</v>
      </c>
      <c r="E326" s="110" t="s">
        <v>144</v>
      </c>
      <c r="F326" s="213">
        <f>SUM(Лист1!G92)</f>
        <v>855400</v>
      </c>
      <c r="G326" s="213">
        <f>SUM(Лист1!H92)</f>
        <v>0</v>
      </c>
      <c r="H326" s="213">
        <f t="shared" si="270"/>
        <v>855400</v>
      </c>
      <c r="I326" s="213">
        <f>SUM(Лист1!J92)</f>
        <v>855400</v>
      </c>
      <c r="J326" s="213">
        <f>SUM(Лист1!K92)</f>
        <v>0</v>
      </c>
      <c r="K326" s="213">
        <f t="shared" si="271"/>
        <v>855400</v>
      </c>
      <c r="L326" s="213">
        <f>SUM(Лист1!M92)</f>
        <v>855400</v>
      </c>
      <c r="M326" s="213">
        <f>SUM(Лист1!N92)</f>
        <v>0</v>
      </c>
      <c r="N326" s="213">
        <f t="shared" si="272"/>
        <v>855400</v>
      </c>
    </row>
    <row r="327" spans="1:14" x14ac:dyDescent="0.25">
      <c r="A327" s="149" t="s">
        <v>147</v>
      </c>
      <c r="B327" s="164" t="s">
        <v>19</v>
      </c>
      <c r="C327" s="165" t="s">
        <v>19</v>
      </c>
      <c r="D327" s="117" t="s">
        <v>183</v>
      </c>
      <c r="E327" s="164" t="s">
        <v>146</v>
      </c>
      <c r="F327" s="213">
        <f>SUM(Лист1!G93)</f>
        <v>344120</v>
      </c>
      <c r="G327" s="213">
        <f>SUM(Лист1!H93)</f>
        <v>0</v>
      </c>
      <c r="H327" s="213">
        <f t="shared" si="270"/>
        <v>344120</v>
      </c>
      <c r="I327" s="213">
        <f>SUM(Лист1!J93)</f>
        <v>344120</v>
      </c>
      <c r="J327" s="213">
        <f>SUM(Лист1!K93)</f>
        <v>0</v>
      </c>
      <c r="K327" s="213">
        <f t="shared" si="271"/>
        <v>344120</v>
      </c>
      <c r="L327" s="213">
        <f>SUM(Лист1!M93)</f>
        <v>344120</v>
      </c>
      <c r="M327" s="213">
        <f>SUM(Лист1!N93)</f>
        <v>0</v>
      </c>
      <c r="N327" s="213">
        <f t="shared" si="272"/>
        <v>344120</v>
      </c>
    </row>
    <row r="328" spans="1:14" ht="15.75" x14ac:dyDescent="0.25">
      <c r="A328" s="113" t="s">
        <v>25</v>
      </c>
      <c r="B328" s="129" t="s">
        <v>19</v>
      </c>
      <c r="C328" s="132" t="s">
        <v>26</v>
      </c>
      <c r="D328" s="130" t="s">
        <v>112</v>
      </c>
      <c r="E328" s="132" t="s">
        <v>7</v>
      </c>
      <c r="F328" s="204">
        <f>SUM(F329+F334+F343)</f>
        <v>61227944.109999999</v>
      </c>
      <c r="G328" s="204">
        <f t="shared" ref="G328" si="310">SUM(G329+G334+G343)</f>
        <v>0</v>
      </c>
      <c r="H328" s="212">
        <f t="shared" si="270"/>
        <v>61227944.109999999</v>
      </c>
      <c r="I328" s="204">
        <f>SUM(I329+I334+I343)</f>
        <v>60167935.009999998</v>
      </c>
      <c r="J328" s="204">
        <f>SUM(J329+J334+J343)</f>
        <v>0</v>
      </c>
      <c r="K328" s="212">
        <f t="shared" si="271"/>
        <v>60167935.009999998</v>
      </c>
      <c r="L328" s="204">
        <f>SUM(L329+L334+L343)</f>
        <v>59513427.829999998</v>
      </c>
      <c r="M328" s="204">
        <f>SUM(M329+M334+M343)</f>
        <v>0</v>
      </c>
      <c r="N328" s="212">
        <f t="shared" si="272"/>
        <v>59513427.829999998</v>
      </c>
    </row>
    <row r="329" spans="1:14" ht="26.25" x14ac:dyDescent="0.25">
      <c r="A329" s="121" t="s">
        <v>27</v>
      </c>
      <c r="B329" s="116" t="s">
        <v>19</v>
      </c>
      <c r="C329" s="116" t="s">
        <v>26</v>
      </c>
      <c r="D329" s="152" t="s">
        <v>179</v>
      </c>
      <c r="E329" s="116" t="s">
        <v>7</v>
      </c>
      <c r="F329" s="157">
        <f>SUM(F330+F332)</f>
        <v>2527857</v>
      </c>
      <c r="G329" s="157">
        <f t="shared" ref="G329" si="311">SUM(G330+G332)</f>
        <v>0</v>
      </c>
      <c r="H329" s="213">
        <f t="shared" si="270"/>
        <v>2527857</v>
      </c>
      <c r="I329" s="157">
        <f t="shared" ref="I329:L329" si="312">SUM(I330+I332)</f>
        <v>2519857</v>
      </c>
      <c r="J329" s="157">
        <f t="shared" ref="J329" si="313">SUM(J330+J332)</f>
        <v>0</v>
      </c>
      <c r="K329" s="213">
        <f t="shared" si="271"/>
        <v>2519857</v>
      </c>
      <c r="L329" s="157">
        <f t="shared" si="312"/>
        <v>2499857</v>
      </c>
      <c r="M329" s="157">
        <f t="shared" ref="M329" si="314">SUM(M330+M332)</f>
        <v>0</v>
      </c>
      <c r="N329" s="213">
        <f t="shared" si="272"/>
        <v>2499857</v>
      </c>
    </row>
    <row r="330" spans="1:14" ht="34.5" x14ac:dyDescent="0.25">
      <c r="A330" s="114" t="s">
        <v>28</v>
      </c>
      <c r="B330" s="116" t="s">
        <v>19</v>
      </c>
      <c r="C330" s="116" t="s">
        <v>26</v>
      </c>
      <c r="D330" s="117" t="s">
        <v>179</v>
      </c>
      <c r="E330" s="116" t="s">
        <v>29</v>
      </c>
      <c r="F330" s="157">
        <f>SUM(F331)</f>
        <v>2483276</v>
      </c>
      <c r="G330" s="157">
        <f t="shared" ref="G330" si="315">SUM(G331)</f>
        <v>0</v>
      </c>
      <c r="H330" s="213">
        <f t="shared" si="270"/>
        <v>2483276</v>
      </c>
      <c r="I330" s="157">
        <f t="shared" ref="I330:M330" si="316">SUM(I331)</f>
        <v>2483276</v>
      </c>
      <c r="J330" s="157">
        <f t="shared" si="316"/>
        <v>0</v>
      </c>
      <c r="K330" s="213">
        <f t="shared" si="271"/>
        <v>2483276</v>
      </c>
      <c r="L330" s="157">
        <f t="shared" si="316"/>
        <v>2483276</v>
      </c>
      <c r="M330" s="157">
        <f t="shared" si="316"/>
        <v>0</v>
      </c>
      <c r="N330" s="213">
        <f t="shared" si="272"/>
        <v>2483276</v>
      </c>
    </row>
    <row r="331" spans="1:14" x14ac:dyDescent="0.25">
      <c r="A331" s="114" t="s">
        <v>30</v>
      </c>
      <c r="B331" s="116" t="s">
        <v>19</v>
      </c>
      <c r="C331" s="116" t="s">
        <v>26</v>
      </c>
      <c r="D331" s="117" t="s">
        <v>179</v>
      </c>
      <c r="E331" s="116" t="s">
        <v>31</v>
      </c>
      <c r="F331" s="157">
        <f>SUM(Лист1!G97)</f>
        <v>2483276</v>
      </c>
      <c r="G331" s="157">
        <f>SUM(Лист1!H97)</f>
        <v>0</v>
      </c>
      <c r="H331" s="213">
        <f t="shared" si="270"/>
        <v>2483276</v>
      </c>
      <c r="I331" s="157">
        <f>SUM(Лист1!J97)</f>
        <v>2483276</v>
      </c>
      <c r="J331" s="157">
        <f>SUM(Лист1!K97)</f>
        <v>0</v>
      </c>
      <c r="K331" s="213">
        <f t="shared" si="271"/>
        <v>2483276</v>
      </c>
      <c r="L331" s="157">
        <f>SUM(Лист1!M97)</f>
        <v>2483276</v>
      </c>
      <c r="M331" s="157">
        <f>SUM(Лист1!N97)</f>
        <v>0</v>
      </c>
      <c r="N331" s="213">
        <f t="shared" si="272"/>
        <v>2483276</v>
      </c>
    </row>
    <row r="332" spans="1:14" x14ac:dyDescent="0.25">
      <c r="A332" s="114" t="s">
        <v>11</v>
      </c>
      <c r="B332" s="116" t="s">
        <v>19</v>
      </c>
      <c r="C332" s="116" t="s">
        <v>26</v>
      </c>
      <c r="D332" s="117" t="s">
        <v>179</v>
      </c>
      <c r="E332" s="116" t="s">
        <v>12</v>
      </c>
      <c r="F332" s="157">
        <f>SUM(F333)</f>
        <v>44581</v>
      </c>
      <c r="G332" s="157">
        <f t="shared" ref="G332" si="317">SUM(G333)</f>
        <v>0</v>
      </c>
      <c r="H332" s="213">
        <f t="shared" si="270"/>
        <v>44581</v>
      </c>
      <c r="I332" s="157">
        <f t="shared" ref="I332:M332" si="318">SUM(I333)</f>
        <v>36581</v>
      </c>
      <c r="J332" s="157">
        <f t="shared" si="318"/>
        <v>0</v>
      </c>
      <c r="K332" s="213">
        <f t="shared" si="271"/>
        <v>36581</v>
      </c>
      <c r="L332" s="157">
        <f t="shared" si="318"/>
        <v>16581</v>
      </c>
      <c r="M332" s="157">
        <f t="shared" si="318"/>
        <v>0</v>
      </c>
      <c r="N332" s="213">
        <f t="shared" si="272"/>
        <v>16581</v>
      </c>
    </row>
    <row r="333" spans="1:14" ht="23.25" x14ac:dyDescent="0.25">
      <c r="A333" s="114" t="s">
        <v>154</v>
      </c>
      <c r="B333" s="116" t="s">
        <v>19</v>
      </c>
      <c r="C333" s="116" t="s">
        <v>26</v>
      </c>
      <c r="D333" s="117" t="s">
        <v>179</v>
      </c>
      <c r="E333" s="116" t="s">
        <v>14</v>
      </c>
      <c r="F333" s="157">
        <f>SUM(Лист1!G99)</f>
        <v>44581</v>
      </c>
      <c r="G333" s="157">
        <f>SUM(Лист1!H99)</f>
        <v>0</v>
      </c>
      <c r="H333" s="213">
        <f t="shared" si="270"/>
        <v>44581</v>
      </c>
      <c r="I333" s="157">
        <f>SUM(Лист1!J99)</f>
        <v>36581</v>
      </c>
      <c r="J333" s="157">
        <f>SUM(Лист1!K99)</f>
        <v>0</v>
      </c>
      <c r="K333" s="213">
        <f t="shared" si="271"/>
        <v>36581</v>
      </c>
      <c r="L333" s="157">
        <f>SUM(Лист1!M99)</f>
        <v>16581</v>
      </c>
      <c r="M333" s="157">
        <f>SUM(Лист1!N99)</f>
        <v>0</v>
      </c>
      <c r="N333" s="213">
        <f t="shared" si="272"/>
        <v>16581</v>
      </c>
    </row>
    <row r="334" spans="1:14" ht="26.25" x14ac:dyDescent="0.25">
      <c r="A334" s="120" t="s">
        <v>185</v>
      </c>
      <c r="B334" s="110" t="s">
        <v>19</v>
      </c>
      <c r="C334" s="112" t="s">
        <v>26</v>
      </c>
      <c r="D334" s="152" t="s">
        <v>186</v>
      </c>
      <c r="E334" s="110" t="s">
        <v>7</v>
      </c>
      <c r="F334" s="157">
        <f>SUM(F335+F337+F341+F339)</f>
        <v>58455499.109999999</v>
      </c>
      <c r="G334" s="157">
        <f t="shared" ref="G334" si="319">SUM(G335+G337+G341+G339)</f>
        <v>0</v>
      </c>
      <c r="H334" s="213">
        <f t="shared" si="270"/>
        <v>58455499.109999999</v>
      </c>
      <c r="I334" s="157">
        <f t="shared" ref="I334:L334" si="320">SUM(I335+I337+I341)</f>
        <v>57648078.009999998</v>
      </c>
      <c r="J334" s="157">
        <f t="shared" ref="J334" si="321">SUM(J335+J337+J341)</f>
        <v>0</v>
      </c>
      <c r="K334" s="213">
        <f t="shared" si="271"/>
        <v>57648078.009999998</v>
      </c>
      <c r="L334" s="157">
        <f t="shared" si="320"/>
        <v>57013570.829999998</v>
      </c>
      <c r="M334" s="157">
        <f t="shared" ref="M334" si="322">SUM(M335+M337+M341)</f>
        <v>0</v>
      </c>
      <c r="N334" s="213">
        <f t="shared" si="272"/>
        <v>57013570.829999998</v>
      </c>
    </row>
    <row r="335" spans="1:14" ht="36.6" customHeight="1" x14ac:dyDescent="0.25">
      <c r="A335" s="114" t="s">
        <v>28</v>
      </c>
      <c r="B335" s="116" t="s">
        <v>19</v>
      </c>
      <c r="C335" s="116" t="s">
        <v>26</v>
      </c>
      <c r="D335" s="152" t="s">
        <v>186</v>
      </c>
      <c r="E335" s="110" t="s">
        <v>29</v>
      </c>
      <c r="F335" s="157">
        <f>SUM(F336)</f>
        <v>56274609</v>
      </c>
      <c r="G335" s="157">
        <f t="shared" ref="G335" si="323">SUM(G336)</f>
        <v>0</v>
      </c>
      <c r="H335" s="213">
        <f t="shared" si="270"/>
        <v>56274609</v>
      </c>
      <c r="I335" s="157">
        <f t="shared" ref="I335:M335" si="324">SUM(I336)</f>
        <v>56250449</v>
      </c>
      <c r="J335" s="157">
        <f t="shared" si="324"/>
        <v>0</v>
      </c>
      <c r="K335" s="213">
        <f t="shared" si="271"/>
        <v>56250449</v>
      </c>
      <c r="L335" s="157">
        <f t="shared" si="324"/>
        <v>56250449</v>
      </c>
      <c r="M335" s="157">
        <f t="shared" si="324"/>
        <v>0</v>
      </c>
      <c r="N335" s="213">
        <f t="shared" si="272"/>
        <v>56250449</v>
      </c>
    </row>
    <row r="336" spans="1:14" x14ac:dyDescent="0.25">
      <c r="A336" s="114" t="s">
        <v>32</v>
      </c>
      <c r="B336" s="116" t="s">
        <v>19</v>
      </c>
      <c r="C336" s="116" t="s">
        <v>26</v>
      </c>
      <c r="D336" s="152" t="s">
        <v>186</v>
      </c>
      <c r="E336" s="110" t="s">
        <v>33</v>
      </c>
      <c r="F336" s="157">
        <f>SUM(Лист1!G102)</f>
        <v>56274609</v>
      </c>
      <c r="G336" s="157">
        <f>SUM(Лист1!H102)</f>
        <v>0</v>
      </c>
      <c r="H336" s="213">
        <f t="shared" si="270"/>
        <v>56274609</v>
      </c>
      <c r="I336" s="157">
        <f>SUM(Лист1!J102)</f>
        <v>56250449</v>
      </c>
      <c r="J336" s="157">
        <f>SUM(Лист1!K102)</f>
        <v>0</v>
      </c>
      <c r="K336" s="213">
        <f t="shared" si="271"/>
        <v>56250449</v>
      </c>
      <c r="L336" s="157">
        <f>SUM(Лист1!M102)</f>
        <v>56250449</v>
      </c>
      <c r="M336" s="157">
        <f>SUM(Лист1!N102)</f>
        <v>0</v>
      </c>
      <c r="N336" s="213">
        <f t="shared" si="272"/>
        <v>56250449</v>
      </c>
    </row>
    <row r="337" spans="1:14" x14ac:dyDescent="0.25">
      <c r="A337" s="114" t="s">
        <v>11</v>
      </c>
      <c r="B337" s="116" t="s">
        <v>19</v>
      </c>
      <c r="C337" s="116" t="s">
        <v>26</v>
      </c>
      <c r="D337" s="152" t="s">
        <v>186</v>
      </c>
      <c r="E337" s="110" t="s">
        <v>12</v>
      </c>
      <c r="F337" s="157">
        <f>SUM(F338)</f>
        <v>2008390.11</v>
      </c>
      <c r="G337" s="157">
        <f t="shared" ref="G337" si="325">SUM(G338)</f>
        <v>0</v>
      </c>
      <c r="H337" s="213">
        <f t="shared" si="270"/>
        <v>2008390.11</v>
      </c>
      <c r="I337" s="157">
        <f t="shared" ref="I337:M337" si="326">SUM(I338)</f>
        <v>1305129.01</v>
      </c>
      <c r="J337" s="157">
        <f t="shared" si="326"/>
        <v>0</v>
      </c>
      <c r="K337" s="213">
        <f t="shared" si="271"/>
        <v>1305129.01</v>
      </c>
      <c r="L337" s="157">
        <f t="shared" si="326"/>
        <v>670621.82999999996</v>
      </c>
      <c r="M337" s="157">
        <f t="shared" si="326"/>
        <v>0</v>
      </c>
      <c r="N337" s="213">
        <f t="shared" si="272"/>
        <v>670621.82999999996</v>
      </c>
    </row>
    <row r="338" spans="1:14" ht="23.25" x14ac:dyDescent="0.25">
      <c r="A338" s="114" t="s">
        <v>154</v>
      </c>
      <c r="B338" s="116" t="s">
        <v>19</v>
      </c>
      <c r="C338" s="116" t="s">
        <v>26</v>
      </c>
      <c r="D338" s="152" t="s">
        <v>186</v>
      </c>
      <c r="E338" s="110" t="s">
        <v>14</v>
      </c>
      <c r="F338" s="157">
        <f>SUM(Лист1!G104)</f>
        <v>2008390.11</v>
      </c>
      <c r="G338" s="157">
        <f>SUM(Лист1!H104)</f>
        <v>0</v>
      </c>
      <c r="H338" s="213">
        <f t="shared" si="270"/>
        <v>2008390.11</v>
      </c>
      <c r="I338" s="157">
        <f>SUM(Лист1!J104)</f>
        <v>1305129.01</v>
      </c>
      <c r="J338" s="157">
        <f>SUM(Лист1!K104)</f>
        <v>0</v>
      </c>
      <c r="K338" s="213">
        <f t="shared" si="271"/>
        <v>1305129.01</v>
      </c>
      <c r="L338" s="157">
        <f>SUM(Лист1!M104)</f>
        <v>670621.82999999996</v>
      </c>
      <c r="M338" s="157">
        <f>SUM(Лист1!N104)</f>
        <v>0</v>
      </c>
      <c r="N338" s="213">
        <f t="shared" si="272"/>
        <v>670621.82999999996</v>
      </c>
    </row>
    <row r="339" spans="1:14" x14ac:dyDescent="0.25">
      <c r="A339" s="284" t="s">
        <v>87</v>
      </c>
      <c r="B339" s="116" t="s">
        <v>19</v>
      </c>
      <c r="C339" s="116" t="s">
        <v>26</v>
      </c>
      <c r="D339" s="152" t="s">
        <v>186</v>
      </c>
      <c r="E339" s="110" t="s">
        <v>77</v>
      </c>
      <c r="F339" s="157">
        <f>SUM(Лист1!G105)</f>
        <v>80000</v>
      </c>
      <c r="G339" s="157">
        <f>SUM(Лист1!H105)</f>
        <v>0</v>
      </c>
      <c r="H339" s="213">
        <f t="shared" si="270"/>
        <v>80000</v>
      </c>
      <c r="I339" s="157"/>
      <c r="J339" s="157"/>
      <c r="K339" s="213">
        <f t="shared" si="271"/>
        <v>0</v>
      </c>
      <c r="L339" s="157"/>
      <c r="M339" s="157"/>
      <c r="N339" s="213">
        <f t="shared" si="272"/>
        <v>0</v>
      </c>
    </row>
    <row r="340" spans="1:14" x14ac:dyDescent="0.25">
      <c r="A340" s="284" t="s">
        <v>370</v>
      </c>
      <c r="B340" s="116" t="s">
        <v>19</v>
      </c>
      <c r="C340" s="116" t="s">
        <v>26</v>
      </c>
      <c r="D340" s="152" t="s">
        <v>186</v>
      </c>
      <c r="E340" s="110" t="s">
        <v>371</v>
      </c>
      <c r="F340" s="157">
        <f>SUM(Лист1!G106)</f>
        <v>80000</v>
      </c>
      <c r="G340" s="157">
        <f>SUM(Лист1!H106)</f>
        <v>0</v>
      </c>
      <c r="H340" s="213">
        <f t="shared" si="270"/>
        <v>80000</v>
      </c>
      <c r="I340" s="157"/>
      <c r="J340" s="157"/>
      <c r="K340" s="213">
        <f t="shared" si="271"/>
        <v>0</v>
      </c>
      <c r="L340" s="157"/>
      <c r="M340" s="157"/>
      <c r="N340" s="213">
        <f t="shared" si="272"/>
        <v>0</v>
      </c>
    </row>
    <row r="341" spans="1:14" x14ac:dyDescent="0.25">
      <c r="A341" s="114" t="s">
        <v>34</v>
      </c>
      <c r="B341" s="110" t="s">
        <v>19</v>
      </c>
      <c r="C341" s="112" t="s">
        <v>26</v>
      </c>
      <c r="D341" s="152" t="s">
        <v>186</v>
      </c>
      <c r="E341" s="110" t="s">
        <v>35</v>
      </c>
      <c r="F341" s="157">
        <f>SUM(Лист1!G107)</f>
        <v>92500</v>
      </c>
      <c r="G341" s="157">
        <f>SUM(Лист1!H107)</f>
        <v>0</v>
      </c>
      <c r="H341" s="213">
        <f t="shared" si="270"/>
        <v>92500</v>
      </c>
      <c r="I341" s="157">
        <f>SUM(Лист1!J107)</f>
        <v>92500</v>
      </c>
      <c r="J341" s="157">
        <f>SUM(Лист1!K107)</f>
        <v>0</v>
      </c>
      <c r="K341" s="213">
        <f t="shared" si="271"/>
        <v>92500</v>
      </c>
      <c r="L341" s="157">
        <f>SUM(Лист1!M107)</f>
        <v>92500</v>
      </c>
      <c r="M341" s="157">
        <f>SUM(Лист1!N107)</f>
        <v>0</v>
      </c>
      <c r="N341" s="213">
        <f t="shared" si="272"/>
        <v>92500</v>
      </c>
    </row>
    <row r="342" spans="1:14" x14ac:dyDescent="0.25">
      <c r="A342" s="114" t="s">
        <v>136</v>
      </c>
      <c r="B342" s="110" t="s">
        <v>19</v>
      </c>
      <c r="C342" s="112" t="s">
        <v>26</v>
      </c>
      <c r="D342" s="152" t="s">
        <v>186</v>
      </c>
      <c r="E342" s="110" t="s">
        <v>135</v>
      </c>
      <c r="F342" s="157">
        <f>SUM(Лист1!G108)</f>
        <v>92500</v>
      </c>
      <c r="G342" s="157">
        <f>SUM(Лист1!H108)</f>
        <v>0</v>
      </c>
      <c r="H342" s="213">
        <f t="shared" si="270"/>
        <v>92500</v>
      </c>
      <c r="I342" s="157">
        <f>SUM(Лист1!J108)</f>
        <v>92500</v>
      </c>
      <c r="J342" s="157">
        <f>SUM(Лист1!K108)</f>
        <v>0</v>
      </c>
      <c r="K342" s="213">
        <f t="shared" si="271"/>
        <v>92500</v>
      </c>
      <c r="L342" s="157">
        <f>SUM(Лист1!M108)</f>
        <v>92500</v>
      </c>
      <c r="M342" s="157">
        <f>SUM(Лист1!N108)</f>
        <v>0</v>
      </c>
      <c r="N342" s="213">
        <f t="shared" si="272"/>
        <v>92500</v>
      </c>
    </row>
    <row r="343" spans="1:14" x14ac:dyDescent="0.25">
      <c r="A343" s="125" t="s">
        <v>187</v>
      </c>
      <c r="B343" s="135" t="s">
        <v>19</v>
      </c>
      <c r="C343" s="135" t="s">
        <v>26</v>
      </c>
      <c r="D343" s="152" t="s">
        <v>188</v>
      </c>
      <c r="E343" s="135" t="s">
        <v>7</v>
      </c>
      <c r="F343" s="213">
        <f>SUM(F344)</f>
        <v>244588</v>
      </c>
      <c r="G343" s="213">
        <f t="shared" ref="G343" si="327">SUM(G344)</f>
        <v>0</v>
      </c>
      <c r="H343" s="213">
        <f t="shared" si="270"/>
        <v>244588</v>
      </c>
      <c r="I343" s="213">
        <f t="shared" ref="I343:M343" si="328">SUM(I344)</f>
        <v>0</v>
      </c>
      <c r="J343" s="213">
        <f t="shared" si="328"/>
        <v>0</v>
      </c>
      <c r="K343" s="213">
        <f t="shared" si="271"/>
        <v>0</v>
      </c>
      <c r="L343" s="213">
        <f t="shared" si="328"/>
        <v>0</v>
      </c>
      <c r="M343" s="213">
        <f t="shared" si="328"/>
        <v>0</v>
      </c>
      <c r="N343" s="213">
        <f t="shared" si="272"/>
        <v>0</v>
      </c>
    </row>
    <row r="344" spans="1:14" ht="40.15" customHeight="1" x14ac:dyDescent="0.25">
      <c r="A344" s="114" t="s">
        <v>28</v>
      </c>
      <c r="B344" s="110" t="s">
        <v>19</v>
      </c>
      <c r="C344" s="110" t="s">
        <v>26</v>
      </c>
      <c r="D344" s="152" t="s">
        <v>188</v>
      </c>
      <c r="E344" s="110" t="s">
        <v>29</v>
      </c>
      <c r="F344" s="213">
        <f t="shared" ref="F344:M344" si="329">SUM(F345)</f>
        <v>244588</v>
      </c>
      <c r="G344" s="213">
        <f t="shared" si="329"/>
        <v>0</v>
      </c>
      <c r="H344" s="213">
        <f t="shared" si="270"/>
        <v>244588</v>
      </c>
      <c r="I344" s="213">
        <f t="shared" si="329"/>
        <v>0</v>
      </c>
      <c r="J344" s="213">
        <f t="shared" si="329"/>
        <v>0</v>
      </c>
      <c r="K344" s="213">
        <f t="shared" si="271"/>
        <v>0</v>
      </c>
      <c r="L344" s="213">
        <f t="shared" si="329"/>
        <v>0</v>
      </c>
      <c r="M344" s="213">
        <f t="shared" si="329"/>
        <v>0</v>
      </c>
      <c r="N344" s="213">
        <f t="shared" si="272"/>
        <v>0</v>
      </c>
    </row>
    <row r="345" spans="1:14" x14ac:dyDescent="0.25">
      <c r="A345" s="114" t="s">
        <v>32</v>
      </c>
      <c r="B345" s="110" t="s">
        <v>19</v>
      </c>
      <c r="C345" s="110" t="s">
        <v>26</v>
      </c>
      <c r="D345" s="152" t="s">
        <v>188</v>
      </c>
      <c r="E345" s="110" t="s">
        <v>33</v>
      </c>
      <c r="F345" s="213">
        <f>SUM(Лист1!G111)</f>
        <v>244588</v>
      </c>
      <c r="G345" s="213">
        <f>SUM(Лист1!H111)</f>
        <v>0</v>
      </c>
      <c r="H345" s="213">
        <f t="shared" si="270"/>
        <v>244588</v>
      </c>
      <c r="I345" s="213">
        <f>SUM(Лист1!J111)</f>
        <v>0</v>
      </c>
      <c r="J345" s="213">
        <f>SUM(Лист1!K111)</f>
        <v>0</v>
      </c>
      <c r="K345" s="213">
        <f t="shared" si="271"/>
        <v>0</v>
      </c>
      <c r="L345" s="213">
        <f>SUM(Лист1!M111)</f>
        <v>0</v>
      </c>
      <c r="M345" s="213">
        <f>SUM(Лист1!N111)</f>
        <v>0</v>
      </c>
      <c r="N345" s="213">
        <f t="shared" si="272"/>
        <v>0</v>
      </c>
    </row>
    <row r="346" spans="1:14" ht="18" x14ac:dyDescent="0.25">
      <c r="A346" s="136" t="s">
        <v>167</v>
      </c>
      <c r="B346" s="170" t="s">
        <v>58</v>
      </c>
      <c r="C346" s="171" t="s">
        <v>6</v>
      </c>
      <c r="D346" s="171" t="s">
        <v>112</v>
      </c>
      <c r="E346" s="171" t="s">
        <v>7</v>
      </c>
      <c r="F346" s="204">
        <f>SUM(F347+F384+F377)</f>
        <v>56131635</v>
      </c>
      <c r="G346" s="204">
        <f t="shared" ref="G346" si="330">SUM(G347+G384+G377)</f>
        <v>0</v>
      </c>
      <c r="H346" s="212">
        <f t="shared" si="270"/>
        <v>56131635</v>
      </c>
      <c r="I346" s="204">
        <f>SUM(I347+I384+I377)</f>
        <v>55012845</v>
      </c>
      <c r="J346" s="204">
        <f>SUM(J347+J384+J377)</f>
        <v>0</v>
      </c>
      <c r="K346" s="212">
        <f t="shared" si="271"/>
        <v>55012845</v>
      </c>
      <c r="L346" s="204">
        <f>SUM(L347+L384+L377)</f>
        <v>87855669.079999998</v>
      </c>
      <c r="M346" s="204">
        <f>SUM(M347+M384+M377)</f>
        <v>1810659.96</v>
      </c>
      <c r="N346" s="212">
        <f t="shared" si="272"/>
        <v>89666329.039999992</v>
      </c>
    </row>
    <row r="347" spans="1:14" x14ac:dyDescent="0.25">
      <c r="A347" s="113" t="s">
        <v>59</v>
      </c>
      <c r="B347" s="137" t="s">
        <v>58</v>
      </c>
      <c r="C347" s="137" t="s">
        <v>21</v>
      </c>
      <c r="D347" s="140" t="s">
        <v>112</v>
      </c>
      <c r="E347" s="141" t="s">
        <v>7</v>
      </c>
      <c r="F347" s="204">
        <f>SUM(F353+F356+F365+F362+F359+F368+F371+F374+F348)</f>
        <v>39542883</v>
      </c>
      <c r="G347" s="204">
        <f t="shared" ref="G347" si="331">SUM(G353+G356+G365+G362+G359+G368+G371+G374+G348)</f>
        <v>0</v>
      </c>
      <c r="H347" s="212">
        <f t="shared" si="270"/>
        <v>39542883</v>
      </c>
      <c r="I347" s="204">
        <f t="shared" ref="I347:L347" si="332">SUM(I353+I356+I365+I362+I359+I368+I371+I374+I348)</f>
        <v>38660686.060000002</v>
      </c>
      <c r="J347" s="204">
        <f t="shared" ref="J347" si="333">SUM(J353+J356+J365+J362+J359+J368+J371+J374+J348)</f>
        <v>0</v>
      </c>
      <c r="K347" s="212">
        <f t="shared" si="271"/>
        <v>38660686.060000002</v>
      </c>
      <c r="L347" s="204">
        <f t="shared" si="332"/>
        <v>72010180.890000001</v>
      </c>
      <c r="M347" s="204">
        <f t="shared" ref="M347" si="334">SUM(M353+M356+M365+M362+M359+M368+M371+M374+M348)</f>
        <v>1810659.96</v>
      </c>
      <c r="N347" s="212">
        <f t="shared" si="272"/>
        <v>73820840.849999994</v>
      </c>
    </row>
    <row r="348" spans="1:14" ht="26.25" x14ac:dyDescent="0.25">
      <c r="A348" s="249" t="s">
        <v>413</v>
      </c>
      <c r="B348" s="269" t="s">
        <v>58</v>
      </c>
      <c r="C348" s="271" t="s">
        <v>21</v>
      </c>
      <c r="D348" s="271" t="s">
        <v>414</v>
      </c>
      <c r="E348" s="200" t="s">
        <v>7</v>
      </c>
      <c r="F348" s="212">
        <f t="shared" ref="F348:M349" si="335">SUM(F349)</f>
        <v>0</v>
      </c>
      <c r="G348" s="212">
        <f t="shared" si="335"/>
        <v>0</v>
      </c>
      <c r="H348" s="213">
        <f t="shared" si="270"/>
        <v>0</v>
      </c>
      <c r="I348" s="212">
        <f t="shared" si="335"/>
        <v>0</v>
      </c>
      <c r="J348" s="212">
        <f t="shared" si="335"/>
        <v>0</v>
      </c>
      <c r="K348" s="213">
        <f t="shared" si="271"/>
        <v>0</v>
      </c>
      <c r="L348" s="212">
        <f t="shared" si="335"/>
        <v>36213195.829999998</v>
      </c>
      <c r="M348" s="212">
        <f t="shared" si="335"/>
        <v>1810659.96</v>
      </c>
      <c r="N348" s="212">
        <f t="shared" si="272"/>
        <v>38023855.789999999</v>
      </c>
    </row>
    <row r="349" spans="1:14" ht="22.5" x14ac:dyDescent="0.25">
      <c r="A349" s="122" t="s">
        <v>71</v>
      </c>
      <c r="B349" s="263" t="s">
        <v>58</v>
      </c>
      <c r="C349" s="262" t="s">
        <v>21</v>
      </c>
      <c r="D349" s="262" t="s">
        <v>414</v>
      </c>
      <c r="E349" s="152">
        <v>400</v>
      </c>
      <c r="F349" s="213">
        <f t="shared" si="335"/>
        <v>0</v>
      </c>
      <c r="G349" s="213">
        <f t="shared" si="335"/>
        <v>0</v>
      </c>
      <c r="H349" s="213">
        <f t="shared" si="270"/>
        <v>0</v>
      </c>
      <c r="I349" s="213">
        <f t="shared" si="335"/>
        <v>0</v>
      </c>
      <c r="J349" s="213">
        <f t="shared" si="335"/>
        <v>0</v>
      </c>
      <c r="K349" s="213">
        <f t="shared" si="271"/>
        <v>0</v>
      </c>
      <c r="L349" s="213">
        <f t="shared" si="335"/>
        <v>36213195.829999998</v>
      </c>
      <c r="M349" s="213">
        <f t="shared" si="335"/>
        <v>1810659.96</v>
      </c>
      <c r="N349" s="213">
        <f t="shared" si="272"/>
        <v>38023855.789999999</v>
      </c>
    </row>
    <row r="350" spans="1:14" x14ac:dyDescent="0.25">
      <c r="A350" s="114" t="s">
        <v>73</v>
      </c>
      <c r="B350" s="143" t="s">
        <v>58</v>
      </c>
      <c r="C350" s="135" t="s">
        <v>21</v>
      </c>
      <c r="D350" s="262" t="s">
        <v>414</v>
      </c>
      <c r="E350" s="152">
        <v>410</v>
      </c>
      <c r="F350" s="213">
        <f>SUM(F352)</f>
        <v>0</v>
      </c>
      <c r="G350" s="213">
        <f t="shared" ref="G350" si="336">SUM(G352)</f>
        <v>0</v>
      </c>
      <c r="H350" s="213">
        <f t="shared" si="270"/>
        <v>0</v>
      </c>
      <c r="I350" s="213">
        <f t="shared" ref="I350:L350" si="337">SUM(I352)</f>
        <v>0</v>
      </c>
      <c r="J350" s="213">
        <f t="shared" ref="J350" si="338">SUM(J352)</f>
        <v>0</v>
      </c>
      <c r="K350" s="213">
        <f t="shared" si="271"/>
        <v>0</v>
      </c>
      <c r="L350" s="213">
        <f t="shared" si="337"/>
        <v>36213195.829999998</v>
      </c>
      <c r="M350" s="213">
        <f t="shared" ref="M350" si="339">SUM(M352)</f>
        <v>1810659.96</v>
      </c>
      <c r="N350" s="213">
        <f t="shared" si="272"/>
        <v>38023855.789999999</v>
      </c>
    </row>
    <row r="351" spans="1:14" x14ac:dyDescent="0.25">
      <c r="A351" s="114" t="s">
        <v>235</v>
      </c>
      <c r="B351" s="263"/>
      <c r="C351" s="262"/>
      <c r="D351" s="262"/>
      <c r="E351" s="152"/>
      <c r="F351" s="213"/>
      <c r="G351" s="213"/>
      <c r="H351" s="213">
        <f t="shared" si="270"/>
        <v>0</v>
      </c>
      <c r="I351" s="181"/>
      <c r="J351" s="181"/>
      <c r="K351" s="213">
        <f t="shared" si="271"/>
        <v>0</v>
      </c>
      <c r="L351" s="181"/>
      <c r="M351" s="181"/>
      <c r="N351" s="213">
        <f t="shared" si="272"/>
        <v>0</v>
      </c>
    </row>
    <row r="352" spans="1:14" x14ac:dyDescent="0.25">
      <c r="A352" s="114" t="s">
        <v>412</v>
      </c>
      <c r="B352" s="143" t="s">
        <v>58</v>
      </c>
      <c r="C352" s="135" t="s">
        <v>21</v>
      </c>
      <c r="D352" s="262" t="s">
        <v>414</v>
      </c>
      <c r="E352" s="152">
        <v>410</v>
      </c>
      <c r="F352" s="213">
        <f>SUM(Лист1!G427)</f>
        <v>0</v>
      </c>
      <c r="G352" s="213">
        <f>SUM(Лист1!H427)</f>
        <v>0</v>
      </c>
      <c r="H352" s="213">
        <f t="shared" si="270"/>
        <v>0</v>
      </c>
      <c r="I352" s="213">
        <f>SUM(Лист1!J427)</f>
        <v>0</v>
      </c>
      <c r="J352" s="213">
        <f>SUM(Лист1!K427)</f>
        <v>0</v>
      </c>
      <c r="K352" s="213">
        <f t="shared" si="271"/>
        <v>0</v>
      </c>
      <c r="L352" s="213">
        <f>SUM(Лист1!M427)</f>
        <v>36213195.829999998</v>
      </c>
      <c r="M352" s="213">
        <f>SUM(Лист1!N427)</f>
        <v>1810659.96</v>
      </c>
      <c r="N352" s="213">
        <f t="shared" si="272"/>
        <v>38023855.789999999</v>
      </c>
    </row>
    <row r="353" spans="1:14" x14ac:dyDescent="0.25">
      <c r="A353" s="184" t="s">
        <v>65</v>
      </c>
      <c r="B353" s="110" t="s">
        <v>58</v>
      </c>
      <c r="C353" s="112" t="s">
        <v>21</v>
      </c>
      <c r="D353" s="152" t="s">
        <v>195</v>
      </c>
      <c r="E353" s="112" t="s">
        <v>7</v>
      </c>
      <c r="F353" s="157">
        <f>SUM(F354)</f>
        <v>11934000</v>
      </c>
      <c r="G353" s="157">
        <f t="shared" ref="G353" si="340">SUM(G354)</f>
        <v>0</v>
      </c>
      <c r="H353" s="213">
        <f t="shared" si="270"/>
        <v>11934000</v>
      </c>
      <c r="I353" s="157">
        <f t="shared" ref="I353:M353" si="341">SUM(I354)</f>
        <v>17342193.059999999</v>
      </c>
      <c r="J353" s="157">
        <f t="shared" si="341"/>
        <v>0</v>
      </c>
      <c r="K353" s="213">
        <f t="shared" si="271"/>
        <v>17342193.059999999</v>
      </c>
      <c r="L353" s="157">
        <f t="shared" si="341"/>
        <v>10392474.060000001</v>
      </c>
      <c r="M353" s="157">
        <f t="shared" si="341"/>
        <v>0</v>
      </c>
      <c r="N353" s="213">
        <f t="shared" si="272"/>
        <v>10392474.060000001</v>
      </c>
    </row>
    <row r="354" spans="1:14" ht="23.25" x14ac:dyDescent="0.25">
      <c r="A354" s="114" t="s">
        <v>15</v>
      </c>
      <c r="B354" s="110" t="s">
        <v>58</v>
      </c>
      <c r="C354" s="112" t="s">
        <v>21</v>
      </c>
      <c r="D354" s="152" t="s">
        <v>195</v>
      </c>
      <c r="E354" s="110" t="s">
        <v>16</v>
      </c>
      <c r="F354" s="157">
        <f>SUM(F355:F355)</f>
        <v>11934000</v>
      </c>
      <c r="G354" s="157">
        <f t="shared" ref="G354" si="342">SUM(G355:G355)</f>
        <v>0</v>
      </c>
      <c r="H354" s="213">
        <f t="shared" si="270"/>
        <v>11934000</v>
      </c>
      <c r="I354" s="157">
        <f t="shared" ref="I354:M354" si="343">SUM(I355:I355)</f>
        <v>17342193.059999999</v>
      </c>
      <c r="J354" s="157">
        <f t="shared" si="343"/>
        <v>0</v>
      </c>
      <c r="K354" s="213">
        <f t="shared" si="271"/>
        <v>17342193.059999999</v>
      </c>
      <c r="L354" s="157">
        <f t="shared" si="343"/>
        <v>10392474.060000001</v>
      </c>
      <c r="M354" s="157">
        <f t="shared" si="343"/>
        <v>0</v>
      </c>
      <c r="N354" s="213">
        <f t="shared" si="272"/>
        <v>10392474.060000001</v>
      </c>
    </row>
    <row r="355" spans="1:14" x14ac:dyDescent="0.25">
      <c r="A355" s="115" t="s">
        <v>145</v>
      </c>
      <c r="B355" s="110" t="s">
        <v>58</v>
      </c>
      <c r="C355" s="112" t="s">
        <v>21</v>
      </c>
      <c r="D355" s="152" t="s">
        <v>195</v>
      </c>
      <c r="E355" s="110" t="s">
        <v>144</v>
      </c>
      <c r="F355" s="157">
        <f>SUM(Лист1!G167)</f>
        <v>11934000</v>
      </c>
      <c r="G355" s="157">
        <f>SUM(Лист1!H167)</f>
        <v>0</v>
      </c>
      <c r="H355" s="213">
        <f t="shared" si="270"/>
        <v>11934000</v>
      </c>
      <c r="I355" s="157">
        <f>SUM(Лист1!J167)</f>
        <v>17342193.059999999</v>
      </c>
      <c r="J355" s="157">
        <f>SUM(Лист1!K167)</f>
        <v>0</v>
      </c>
      <c r="K355" s="213">
        <f t="shared" si="271"/>
        <v>17342193.059999999</v>
      </c>
      <c r="L355" s="157">
        <f>SUM(Лист1!M167)</f>
        <v>10392474.060000001</v>
      </c>
      <c r="M355" s="157">
        <f>SUM(Лист1!N167)</f>
        <v>0</v>
      </c>
      <c r="N355" s="213">
        <f t="shared" si="272"/>
        <v>10392474.060000001</v>
      </c>
    </row>
    <row r="356" spans="1:14" x14ac:dyDescent="0.25">
      <c r="A356" s="120" t="s">
        <v>198</v>
      </c>
      <c r="B356" s="110" t="s">
        <v>58</v>
      </c>
      <c r="C356" s="112" t="s">
        <v>21</v>
      </c>
      <c r="D356" s="152" t="s">
        <v>199</v>
      </c>
      <c r="E356" s="112" t="s">
        <v>7</v>
      </c>
      <c r="F356" s="157">
        <f>SUM(F357)</f>
        <v>18135611</v>
      </c>
      <c r="G356" s="157">
        <f t="shared" ref="G356" si="344">SUM(G357)</f>
        <v>0</v>
      </c>
      <c r="H356" s="213">
        <f t="shared" ref="H356:H419" si="345">SUM(F356+G356)</f>
        <v>18135611</v>
      </c>
      <c r="I356" s="157">
        <f t="shared" ref="I356:M356" si="346">SUM(I357)</f>
        <v>20992293</v>
      </c>
      <c r="J356" s="157">
        <f t="shared" si="346"/>
        <v>0</v>
      </c>
      <c r="K356" s="213">
        <f t="shared" ref="K356:K419" si="347">SUM(I356+J356)</f>
        <v>20992293</v>
      </c>
      <c r="L356" s="157">
        <f t="shared" si="346"/>
        <v>14922306.210000001</v>
      </c>
      <c r="M356" s="157">
        <f t="shared" si="346"/>
        <v>0</v>
      </c>
      <c r="N356" s="213">
        <f t="shared" ref="N356:N419" si="348">SUM(L356+M356)</f>
        <v>14922306.210000001</v>
      </c>
    </row>
    <row r="357" spans="1:14" ht="24.75" x14ac:dyDescent="0.25">
      <c r="A357" s="185" t="s">
        <v>15</v>
      </c>
      <c r="B357" s="110" t="s">
        <v>58</v>
      </c>
      <c r="C357" s="112" t="s">
        <v>21</v>
      </c>
      <c r="D357" s="152" t="s">
        <v>199</v>
      </c>
      <c r="E357" s="110" t="s">
        <v>16</v>
      </c>
      <c r="F357" s="157">
        <f>SUM(F358:F358)</f>
        <v>18135611</v>
      </c>
      <c r="G357" s="157">
        <f t="shared" ref="G357" si="349">SUM(G358:G358)</f>
        <v>0</v>
      </c>
      <c r="H357" s="213">
        <f t="shared" si="345"/>
        <v>18135611</v>
      </c>
      <c r="I357" s="157">
        <f t="shared" ref="I357:M357" si="350">SUM(I358:I358)</f>
        <v>20992293</v>
      </c>
      <c r="J357" s="157">
        <f t="shared" si="350"/>
        <v>0</v>
      </c>
      <c r="K357" s="213">
        <f t="shared" si="347"/>
        <v>20992293</v>
      </c>
      <c r="L357" s="157">
        <f t="shared" si="350"/>
        <v>14922306.210000001</v>
      </c>
      <c r="M357" s="157">
        <f t="shared" si="350"/>
        <v>0</v>
      </c>
      <c r="N357" s="213">
        <f t="shared" si="348"/>
        <v>14922306.210000001</v>
      </c>
    </row>
    <row r="358" spans="1:14" x14ac:dyDescent="0.25">
      <c r="A358" s="115" t="s">
        <v>145</v>
      </c>
      <c r="B358" s="110" t="s">
        <v>58</v>
      </c>
      <c r="C358" s="112" t="s">
        <v>21</v>
      </c>
      <c r="D358" s="152" t="s">
        <v>199</v>
      </c>
      <c r="E358" s="110" t="s">
        <v>144</v>
      </c>
      <c r="F358" s="157">
        <f>SUM(Лист1!G173)</f>
        <v>18135611</v>
      </c>
      <c r="G358" s="157">
        <f>SUM(Лист1!H173)</f>
        <v>0</v>
      </c>
      <c r="H358" s="213">
        <f t="shared" si="345"/>
        <v>18135611</v>
      </c>
      <c r="I358" s="157">
        <f>SUM(Лист1!J173)</f>
        <v>20992293</v>
      </c>
      <c r="J358" s="157">
        <f>SUM(Лист1!K173)</f>
        <v>0</v>
      </c>
      <c r="K358" s="213">
        <f t="shared" si="347"/>
        <v>20992293</v>
      </c>
      <c r="L358" s="157">
        <f>SUM(Лист1!M173)</f>
        <v>14922306.210000001</v>
      </c>
      <c r="M358" s="157">
        <f>SUM(Лист1!N173)</f>
        <v>0</v>
      </c>
      <c r="N358" s="213">
        <f t="shared" si="348"/>
        <v>14922306.210000001</v>
      </c>
    </row>
    <row r="359" spans="1:14" ht="64.5" x14ac:dyDescent="0.25">
      <c r="A359" s="249" t="s">
        <v>201</v>
      </c>
      <c r="B359" s="263" t="s">
        <v>58</v>
      </c>
      <c r="C359" s="264" t="s">
        <v>21</v>
      </c>
      <c r="D359" s="262" t="s">
        <v>202</v>
      </c>
      <c r="E359" s="264" t="s">
        <v>7</v>
      </c>
      <c r="F359" s="213">
        <f>SUM(F361)</f>
        <v>2767184</v>
      </c>
      <c r="G359" s="213">
        <f t="shared" ref="G359" si="351">SUM(G361)</f>
        <v>0</v>
      </c>
      <c r="H359" s="213">
        <f t="shared" si="345"/>
        <v>2767184</v>
      </c>
      <c r="I359" s="213">
        <f t="shared" ref="I359:L359" si="352">SUM(I361)</f>
        <v>0</v>
      </c>
      <c r="J359" s="213">
        <f t="shared" ref="J359" si="353">SUM(J361)</f>
        <v>0</v>
      </c>
      <c r="K359" s="213">
        <f t="shared" si="347"/>
        <v>0</v>
      </c>
      <c r="L359" s="213">
        <f t="shared" si="352"/>
        <v>2767184</v>
      </c>
      <c r="M359" s="213">
        <f t="shared" ref="M359" si="354">SUM(M361)</f>
        <v>0</v>
      </c>
      <c r="N359" s="213">
        <f t="shared" si="348"/>
        <v>2767184</v>
      </c>
    </row>
    <row r="360" spans="1:14" ht="23.25" x14ac:dyDescent="0.25">
      <c r="A360" s="149" t="s">
        <v>15</v>
      </c>
      <c r="B360" s="164" t="s">
        <v>58</v>
      </c>
      <c r="C360" s="261" t="s">
        <v>21</v>
      </c>
      <c r="D360" s="262" t="s">
        <v>202</v>
      </c>
      <c r="E360" s="164" t="s">
        <v>16</v>
      </c>
      <c r="F360" s="213">
        <f>SUM(F361)</f>
        <v>2767184</v>
      </c>
      <c r="G360" s="213">
        <f t="shared" ref="G360" si="355">SUM(G361)</f>
        <v>0</v>
      </c>
      <c r="H360" s="213">
        <f t="shared" si="345"/>
        <v>2767184</v>
      </c>
      <c r="I360" s="213">
        <f t="shared" ref="I360:M360" si="356">SUM(I361)</f>
        <v>0</v>
      </c>
      <c r="J360" s="213">
        <f t="shared" si="356"/>
        <v>0</v>
      </c>
      <c r="K360" s="213">
        <f t="shared" si="347"/>
        <v>0</v>
      </c>
      <c r="L360" s="213">
        <f t="shared" si="356"/>
        <v>2767184</v>
      </c>
      <c r="M360" s="213">
        <f t="shared" si="356"/>
        <v>0</v>
      </c>
      <c r="N360" s="213">
        <f t="shared" si="348"/>
        <v>2767184</v>
      </c>
    </row>
    <row r="361" spans="1:14" x14ac:dyDescent="0.25">
      <c r="A361" s="260" t="s">
        <v>145</v>
      </c>
      <c r="B361" s="164" t="s">
        <v>58</v>
      </c>
      <c r="C361" s="261" t="s">
        <v>21</v>
      </c>
      <c r="D361" s="262" t="s">
        <v>202</v>
      </c>
      <c r="E361" s="164" t="s">
        <v>144</v>
      </c>
      <c r="F361" s="213">
        <f>SUM(Лист1!G179)</f>
        <v>2767184</v>
      </c>
      <c r="G361" s="213">
        <f>SUM(Лист1!H179)</f>
        <v>0</v>
      </c>
      <c r="H361" s="213">
        <f t="shared" si="345"/>
        <v>2767184</v>
      </c>
      <c r="I361" s="213">
        <f>SUM(Лист1!J179)</f>
        <v>0</v>
      </c>
      <c r="J361" s="213">
        <f>SUM(Лист1!K179)</f>
        <v>0</v>
      </c>
      <c r="K361" s="213">
        <f t="shared" si="347"/>
        <v>0</v>
      </c>
      <c r="L361" s="213">
        <f>SUM(Лист1!M179)</f>
        <v>2767184</v>
      </c>
      <c r="M361" s="213">
        <f>SUM(Лист1!N179)</f>
        <v>0</v>
      </c>
      <c r="N361" s="213">
        <f t="shared" si="348"/>
        <v>2767184</v>
      </c>
    </row>
    <row r="362" spans="1:14" ht="77.25" x14ac:dyDescent="0.25">
      <c r="A362" s="120" t="s">
        <v>196</v>
      </c>
      <c r="B362" s="135" t="s">
        <v>58</v>
      </c>
      <c r="C362" s="154" t="s">
        <v>21</v>
      </c>
      <c r="D362" s="152" t="s">
        <v>197</v>
      </c>
      <c r="E362" s="154" t="s">
        <v>7</v>
      </c>
      <c r="F362" s="213">
        <f>SUM(F364)</f>
        <v>6535991</v>
      </c>
      <c r="G362" s="213">
        <f t="shared" ref="G362" si="357">SUM(G364)</f>
        <v>0</v>
      </c>
      <c r="H362" s="213">
        <f t="shared" si="345"/>
        <v>6535991</v>
      </c>
      <c r="I362" s="213">
        <f t="shared" ref="I362:L362" si="358">SUM(I364)</f>
        <v>211000</v>
      </c>
      <c r="J362" s="213">
        <f t="shared" ref="J362" si="359">SUM(J364)</f>
        <v>0</v>
      </c>
      <c r="K362" s="213">
        <f t="shared" si="347"/>
        <v>211000</v>
      </c>
      <c r="L362" s="213">
        <f t="shared" si="358"/>
        <v>6535991</v>
      </c>
      <c r="M362" s="213">
        <f t="shared" ref="M362" si="360">SUM(M364)</f>
        <v>0</v>
      </c>
      <c r="N362" s="213">
        <f t="shared" si="348"/>
        <v>6535991</v>
      </c>
    </row>
    <row r="363" spans="1:14" ht="23.25" x14ac:dyDescent="0.25">
      <c r="A363" s="114" t="s">
        <v>15</v>
      </c>
      <c r="B363" s="110" t="s">
        <v>58</v>
      </c>
      <c r="C363" s="112" t="s">
        <v>21</v>
      </c>
      <c r="D363" s="152" t="s">
        <v>197</v>
      </c>
      <c r="E363" s="110" t="s">
        <v>16</v>
      </c>
      <c r="F363" s="213">
        <f>SUM(F364)</f>
        <v>6535991</v>
      </c>
      <c r="G363" s="213">
        <f t="shared" ref="G363" si="361">SUM(G364)</f>
        <v>0</v>
      </c>
      <c r="H363" s="213">
        <f t="shared" si="345"/>
        <v>6535991</v>
      </c>
      <c r="I363" s="213">
        <f t="shared" ref="I363:M363" si="362">SUM(I364)</f>
        <v>211000</v>
      </c>
      <c r="J363" s="213">
        <f t="shared" si="362"/>
        <v>0</v>
      </c>
      <c r="K363" s="213">
        <f t="shared" si="347"/>
        <v>211000</v>
      </c>
      <c r="L363" s="213">
        <f t="shared" si="362"/>
        <v>6535991</v>
      </c>
      <c r="M363" s="213">
        <f t="shared" si="362"/>
        <v>0</v>
      </c>
      <c r="N363" s="213">
        <f t="shared" si="348"/>
        <v>6535991</v>
      </c>
    </row>
    <row r="364" spans="1:14" x14ac:dyDescent="0.25">
      <c r="A364" s="115" t="s">
        <v>145</v>
      </c>
      <c r="B364" s="110" t="s">
        <v>58</v>
      </c>
      <c r="C364" s="112" t="s">
        <v>21</v>
      </c>
      <c r="D364" s="152" t="s">
        <v>197</v>
      </c>
      <c r="E364" s="110" t="s">
        <v>144</v>
      </c>
      <c r="F364" s="213">
        <f>SUM(Лист1!G170)</f>
        <v>6535991</v>
      </c>
      <c r="G364" s="213">
        <f>SUM(Лист1!H170)</f>
        <v>0</v>
      </c>
      <c r="H364" s="213">
        <f t="shared" si="345"/>
        <v>6535991</v>
      </c>
      <c r="I364" s="213">
        <f>SUM(Лист1!J170)</f>
        <v>211000</v>
      </c>
      <c r="J364" s="213">
        <f>SUM(Лист1!K170)</f>
        <v>0</v>
      </c>
      <c r="K364" s="213">
        <f t="shared" si="347"/>
        <v>211000</v>
      </c>
      <c r="L364" s="213">
        <f>SUM(Лист1!M170)</f>
        <v>6535991</v>
      </c>
      <c r="M364" s="213">
        <f>SUM(Лист1!N170)</f>
        <v>0</v>
      </c>
      <c r="N364" s="213">
        <f t="shared" si="348"/>
        <v>6535991</v>
      </c>
    </row>
    <row r="365" spans="1:14" ht="60.75" x14ac:dyDescent="0.25">
      <c r="A365" s="288" t="s">
        <v>344</v>
      </c>
      <c r="B365" s="135" t="s">
        <v>58</v>
      </c>
      <c r="C365" s="154" t="s">
        <v>21</v>
      </c>
      <c r="D365" s="152" t="s">
        <v>115</v>
      </c>
      <c r="E365" s="154" t="s">
        <v>7</v>
      </c>
      <c r="F365" s="213">
        <f>SUM(F366)</f>
        <v>115200</v>
      </c>
      <c r="G365" s="213">
        <f t="shared" ref="G365" si="363">SUM(G366)</f>
        <v>0</v>
      </c>
      <c r="H365" s="213">
        <f t="shared" si="345"/>
        <v>115200</v>
      </c>
      <c r="I365" s="213">
        <f t="shared" ref="I365:M365" si="364">SUM(I366)</f>
        <v>115200</v>
      </c>
      <c r="J365" s="213">
        <f t="shared" si="364"/>
        <v>0</v>
      </c>
      <c r="K365" s="213">
        <f t="shared" si="347"/>
        <v>115200</v>
      </c>
      <c r="L365" s="213">
        <f t="shared" si="364"/>
        <v>115200</v>
      </c>
      <c r="M365" s="213">
        <f t="shared" si="364"/>
        <v>0</v>
      </c>
      <c r="N365" s="213">
        <f t="shared" si="348"/>
        <v>115200</v>
      </c>
    </row>
    <row r="366" spans="1:14" ht="23.25" x14ac:dyDescent="0.25">
      <c r="A366" s="114" t="s">
        <v>15</v>
      </c>
      <c r="B366" s="110" t="s">
        <v>58</v>
      </c>
      <c r="C366" s="112" t="s">
        <v>21</v>
      </c>
      <c r="D366" s="152" t="s">
        <v>115</v>
      </c>
      <c r="E366" s="110" t="s">
        <v>16</v>
      </c>
      <c r="F366" s="213">
        <f>SUM(F367:F367)</f>
        <v>115200</v>
      </c>
      <c r="G366" s="213">
        <f t="shared" ref="G366" si="365">SUM(G367:G367)</f>
        <v>0</v>
      </c>
      <c r="H366" s="213">
        <f t="shared" si="345"/>
        <v>115200</v>
      </c>
      <c r="I366" s="213">
        <f t="shared" ref="I366:M366" si="366">SUM(I367:I367)</f>
        <v>115200</v>
      </c>
      <c r="J366" s="213">
        <f t="shared" si="366"/>
        <v>0</v>
      </c>
      <c r="K366" s="213">
        <f t="shared" si="347"/>
        <v>115200</v>
      </c>
      <c r="L366" s="213">
        <f t="shared" si="366"/>
        <v>115200</v>
      </c>
      <c r="M366" s="213">
        <f t="shared" si="366"/>
        <v>0</v>
      </c>
      <c r="N366" s="213">
        <f t="shared" si="348"/>
        <v>115200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115</v>
      </c>
      <c r="E367" s="110" t="s">
        <v>144</v>
      </c>
      <c r="F367" s="194">
        <f>SUM(Лист1!G176)</f>
        <v>115200</v>
      </c>
      <c r="G367" s="194">
        <f>SUM(Лист1!H176)</f>
        <v>0</v>
      </c>
      <c r="H367" s="213">
        <f t="shared" si="345"/>
        <v>115200</v>
      </c>
      <c r="I367" s="194">
        <f>SUM(Лист1!J176)</f>
        <v>115200</v>
      </c>
      <c r="J367" s="194">
        <f>SUM(Лист1!K176)</f>
        <v>0</v>
      </c>
      <c r="K367" s="213">
        <f t="shared" si="347"/>
        <v>115200</v>
      </c>
      <c r="L367" s="194">
        <f>SUM(Лист1!M176)</f>
        <v>115200</v>
      </c>
      <c r="M367" s="194">
        <f>SUM(Лист1!N176)</f>
        <v>0</v>
      </c>
      <c r="N367" s="213">
        <f t="shared" si="348"/>
        <v>115200</v>
      </c>
    </row>
    <row r="368" spans="1:14" ht="51.75" x14ac:dyDescent="0.25">
      <c r="A368" s="249" t="s">
        <v>276</v>
      </c>
      <c r="B368" s="263" t="s">
        <v>58</v>
      </c>
      <c r="C368" s="264" t="s">
        <v>21</v>
      </c>
      <c r="D368" s="262" t="s">
        <v>275</v>
      </c>
      <c r="E368" s="264" t="s">
        <v>7</v>
      </c>
      <c r="F368" s="194">
        <f t="shared" ref="F368:M375" si="367">SUM(F369)</f>
        <v>0</v>
      </c>
      <c r="G368" s="194">
        <f t="shared" si="367"/>
        <v>0</v>
      </c>
      <c r="H368" s="213">
        <f t="shared" si="345"/>
        <v>0</v>
      </c>
      <c r="I368" s="194">
        <f t="shared" si="367"/>
        <v>0</v>
      </c>
      <c r="J368" s="194">
        <f t="shared" si="367"/>
        <v>0</v>
      </c>
      <c r="K368" s="213">
        <f t="shared" si="347"/>
        <v>0</v>
      </c>
      <c r="L368" s="194">
        <f t="shared" si="367"/>
        <v>1063829.79</v>
      </c>
      <c r="M368" s="194">
        <f t="shared" si="367"/>
        <v>0</v>
      </c>
      <c r="N368" s="213">
        <f t="shared" si="348"/>
        <v>1063829.79</v>
      </c>
    </row>
    <row r="369" spans="1:14" ht="23.25" x14ac:dyDescent="0.25">
      <c r="A369" s="149" t="s">
        <v>15</v>
      </c>
      <c r="B369" s="164" t="s">
        <v>58</v>
      </c>
      <c r="C369" s="261" t="s">
        <v>21</v>
      </c>
      <c r="D369" s="262" t="s">
        <v>275</v>
      </c>
      <c r="E369" s="164" t="s">
        <v>16</v>
      </c>
      <c r="F369" s="194">
        <f t="shared" si="367"/>
        <v>0</v>
      </c>
      <c r="G369" s="194">
        <f t="shared" si="367"/>
        <v>0</v>
      </c>
      <c r="H369" s="213">
        <f t="shared" si="345"/>
        <v>0</v>
      </c>
      <c r="I369" s="194">
        <f t="shared" si="367"/>
        <v>0</v>
      </c>
      <c r="J369" s="194">
        <f t="shared" si="367"/>
        <v>0</v>
      </c>
      <c r="K369" s="213">
        <f t="shared" si="347"/>
        <v>0</v>
      </c>
      <c r="L369" s="194">
        <f t="shared" si="367"/>
        <v>1063829.79</v>
      </c>
      <c r="M369" s="194">
        <f t="shared" si="367"/>
        <v>0</v>
      </c>
      <c r="N369" s="213">
        <f t="shared" si="348"/>
        <v>1063829.79</v>
      </c>
    </row>
    <row r="370" spans="1:14" x14ac:dyDescent="0.25">
      <c r="A370" s="260" t="s">
        <v>145</v>
      </c>
      <c r="B370" s="164" t="s">
        <v>58</v>
      </c>
      <c r="C370" s="261" t="s">
        <v>21</v>
      </c>
      <c r="D370" s="262" t="s">
        <v>275</v>
      </c>
      <c r="E370" s="164" t="s">
        <v>144</v>
      </c>
      <c r="F370" s="194">
        <f>SUM(Лист1!G182)</f>
        <v>0</v>
      </c>
      <c r="G370" s="194">
        <f>SUM(Лист1!H182)</f>
        <v>0</v>
      </c>
      <c r="H370" s="213">
        <f t="shared" si="345"/>
        <v>0</v>
      </c>
      <c r="I370" s="194">
        <f>SUM(Лист1!J182)</f>
        <v>0</v>
      </c>
      <c r="J370" s="194">
        <f>SUM(Лист1!K182)</f>
        <v>0</v>
      </c>
      <c r="K370" s="213">
        <f t="shared" si="347"/>
        <v>0</v>
      </c>
      <c r="L370" s="194">
        <f>SUM(Лист1!M182)</f>
        <v>1063829.79</v>
      </c>
      <c r="M370" s="194">
        <f>SUM(Лист1!N182)</f>
        <v>0</v>
      </c>
      <c r="N370" s="213">
        <f t="shared" si="348"/>
        <v>1063829.79</v>
      </c>
    </row>
    <row r="371" spans="1:14" x14ac:dyDescent="0.25">
      <c r="A371" s="249" t="s">
        <v>456</v>
      </c>
      <c r="B371" s="263" t="s">
        <v>58</v>
      </c>
      <c r="C371" s="264" t="s">
        <v>21</v>
      </c>
      <c r="D371" s="262" t="s">
        <v>455</v>
      </c>
      <c r="E371" s="264" t="s">
        <v>7</v>
      </c>
      <c r="F371" s="194">
        <f t="shared" si="367"/>
        <v>54897</v>
      </c>
      <c r="G371" s="194">
        <f t="shared" si="367"/>
        <v>0</v>
      </c>
      <c r="H371" s="213">
        <f t="shared" si="345"/>
        <v>54897</v>
      </c>
      <c r="I371" s="194">
        <f t="shared" si="367"/>
        <v>0</v>
      </c>
      <c r="J371" s="194">
        <f t="shared" si="367"/>
        <v>0</v>
      </c>
      <c r="K371" s="213">
        <f t="shared" si="347"/>
        <v>0</v>
      </c>
      <c r="L371" s="194">
        <f t="shared" si="367"/>
        <v>0</v>
      </c>
      <c r="M371" s="194">
        <f t="shared" si="367"/>
        <v>0</v>
      </c>
      <c r="N371" s="213">
        <f t="shared" si="348"/>
        <v>0</v>
      </c>
    </row>
    <row r="372" spans="1:14" ht="23.25" x14ac:dyDescent="0.25">
      <c r="A372" s="149" t="s">
        <v>15</v>
      </c>
      <c r="B372" s="164" t="s">
        <v>58</v>
      </c>
      <c r="C372" s="261" t="s">
        <v>21</v>
      </c>
      <c r="D372" s="262" t="s">
        <v>455</v>
      </c>
      <c r="E372" s="164" t="s">
        <v>16</v>
      </c>
      <c r="F372" s="194">
        <f t="shared" si="367"/>
        <v>54897</v>
      </c>
      <c r="G372" s="194">
        <f t="shared" si="367"/>
        <v>0</v>
      </c>
      <c r="H372" s="213">
        <f t="shared" si="345"/>
        <v>54897</v>
      </c>
      <c r="I372" s="194">
        <f t="shared" si="367"/>
        <v>0</v>
      </c>
      <c r="J372" s="194">
        <f t="shared" si="367"/>
        <v>0</v>
      </c>
      <c r="K372" s="213">
        <f t="shared" si="347"/>
        <v>0</v>
      </c>
      <c r="L372" s="194">
        <f t="shared" si="367"/>
        <v>0</v>
      </c>
      <c r="M372" s="194">
        <f t="shared" si="367"/>
        <v>0</v>
      </c>
      <c r="N372" s="213">
        <f t="shared" si="348"/>
        <v>0</v>
      </c>
    </row>
    <row r="373" spans="1:14" x14ac:dyDescent="0.25">
      <c r="A373" s="260" t="s">
        <v>145</v>
      </c>
      <c r="B373" s="164" t="s">
        <v>58</v>
      </c>
      <c r="C373" s="261" t="s">
        <v>21</v>
      </c>
      <c r="D373" s="262" t="s">
        <v>455</v>
      </c>
      <c r="E373" s="164" t="s">
        <v>144</v>
      </c>
      <c r="F373" s="194">
        <f>SUM(Лист1!G185)</f>
        <v>54897</v>
      </c>
      <c r="G373" s="194">
        <f>SUM(Лист1!H185)</f>
        <v>0</v>
      </c>
      <c r="H373" s="213">
        <f t="shared" si="345"/>
        <v>54897</v>
      </c>
      <c r="I373" s="194">
        <f>SUM(Лист1!J185)</f>
        <v>0</v>
      </c>
      <c r="J373" s="194">
        <f>SUM(Лист1!K185)</f>
        <v>0</v>
      </c>
      <c r="K373" s="213">
        <f t="shared" si="347"/>
        <v>0</v>
      </c>
      <c r="L373" s="194">
        <f>SUM(Лист1!M185)</f>
        <v>0</v>
      </c>
      <c r="M373" s="194">
        <f>SUM(Лист1!N185)</f>
        <v>0</v>
      </c>
      <c r="N373" s="213">
        <f t="shared" si="348"/>
        <v>0</v>
      </c>
    </row>
    <row r="374" spans="1:14" ht="51.75" x14ac:dyDescent="0.25">
      <c r="A374" s="249" t="s">
        <v>354</v>
      </c>
      <c r="B374" s="263" t="s">
        <v>58</v>
      </c>
      <c r="C374" s="264" t="s">
        <v>21</v>
      </c>
      <c r="D374" s="262" t="s">
        <v>353</v>
      </c>
      <c r="E374" s="264" t="s">
        <v>7</v>
      </c>
      <c r="F374" s="194">
        <f t="shared" si="367"/>
        <v>0</v>
      </c>
      <c r="G374" s="194">
        <f t="shared" si="367"/>
        <v>0</v>
      </c>
      <c r="H374" s="213">
        <f t="shared" si="345"/>
        <v>0</v>
      </c>
      <c r="I374" s="194">
        <f t="shared" si="367"/>
        <v>0</v>
      </c>
      <c r="J374" s="194">
        <f t="shared" si="367"/>
        <v>0</v>
      </c>
      <c r="K374" s="213">
        <f t="shared" si="347"/>
        <v>0</v>
      </c>
      <c r="L374" s="194">
        <f t="shared" si="367"/>
        <v>0</v>
      </c>
      <c r="M374" s="194">
        <f t="shared" si="367"/>
        <v>0</v>
      </c>
      <c r="N374" s="213">
        <f t="shared" si="348"/>
        <v>0</v>
      </c>
    </row>
    <row r="375" spans="1:14" ht="23.25" x14ac:dyDescent="0.25">
      <c r="A375" s="149" t="s">
        <v>15</v>
      </c>
      <c r="B375" s="164" t="s">
        <v>58</v>
      </c>
      <c r="C375" s="261" t="s">
        <v>21</v>
      </c>
      <c r="D375" s="262" t="s">
        <v>353</v>
      </c>
      <c r="E375" s="164" t="s">
        <v>16</v>
      </c>
      <c r="F375" s="194">
        <f t="shared" si="367"/>
        <v>0</v>
      </c>
      <c r="G375" s="194">
        <f t="shared" si="367"/>
        <v>0</v>
      </c>
      <c r="H375" s="213">
        <f t="shared" si="345"/>
        <v>0</v>
      </c>
      <c r="I375" s="194">
        <f t="shared" si="367"/>
        <v>0</v>
      </c>
      <c r="J375" s="194">
        <f t="shared" si="367"/>
        <v>0</v>
      </c>
      <c r="K375" s="213">
        <f t="shared" si="347"/>
        <v>0</v>
      </c>
      <c r="L375" s="194">
        <f t="shared" si="367"/>
        <v>0</v>
      </c>
      <c r="M375" s="194">
        <f t="shared" si="367"/>
        <v>0</v>
      </c>
      <c r="N375" s="213">
        <f t="shared" si="348"/>
        <v>0</v>
      </c>
    </row>
    <row r="376" spans="1:14" x14ac:dyDescent="0.25">
      <c r="A376" s="260" t="s">
        <v>145</v>
      </c>
      <c r="B376" s="164" t="s">
        <v>58</v>
      </c>
      <c r="C376" s="261" t="s">
        <v>21</v>
      </c>
      <c r="D376" s="262" t="s">
        <v>353</v>
      </c>
      <c r="E376" s="164" t="s">
        <v>144</v>
      </c>
      <c r="F376" s="194">
        <f>SUM(Лист1!G188)</f>
        <v>0</v>
      </c>
      <c r="G376" s="194">
        <f>SUM(Лист1!H188)</f>
        <v>0</v>
      </c>
      <c r="H376" s="213">
        <f t="shared" si="345"/>
        <v>0</v>
      </c>
      <c r="I376" s="194">
        <f>SUM(Лист1!J188)</f>
        <v>0</v>
      </c>
      <c r="J376" s="194">
        <f>SUM(Лист1!K188)</f>
        <v>0</v>
      </c>
      <c r="K376" s="213">
        <f t="shared" si="347"/>
        <v>0</v>
      </c>
      <c r="L376" s="194">
        <f>SUM(Лист1!M188)</f>
        <v>0</v>
      </c>
      <c r="M376" s="194">
        <f>SUM(Лист1!N188)</f>
        <v>0</v>
      </c>
      <c r="N376" s="213">
        <f t="shared" si="348"/>
        <v>0</v>
      </c>
    </row>
    <row r="377" spans="1:14" x14ac:dyDescent="0.25">
      <c r="A377" s="109" t="s">
        <v>161</v>
      </c>
      <c r="B377" s="195" t="s">
        <v>58</v>
      </c>
      <c r="C377" s="197" t="s">
        <v>23</v>
      </c>
      <c r="D377" s="196" t="s">
        <v>112</v>
      </c>
      <c r="E377" s="197" t="s">
        <v>7</v>
      </c>
      <c r="F377" s="226">
        <f>SUM(F378+F381)</f>
        <v>3487207</v>
      </c>
      <c r="G377" s="226">
        <f t="shared" ref="G377" si="368">SUM(G378+G381)</f>
        <v>0</v>
      </c>
      <c r="H377" s="212">
        <f t="shared" si="345"/>
        <v>3487207</v>
      </c>
      <c r="I377" s="226">
        <f t="shared" ref="I377:L377" si="369">SUM(I378+I381)</f>
        <v>3385778.94</v>
      </c>
      <c r="J377" s="226">
        <f t="shared" ref="J377" si="370">SUM(J378+J381)</f>
        <v>0</v>
      </c>
      <c r="K377" s="212">
        <f t="shared" si="347"/>
        <v>3385778.94</v>
      </c>
      <c r="L377" s="226">
        <f t="shared" si="369"/>
        <v>2992778.19</v>
      </c>
      <c r="M377" s="226">
        <f t="shared" ref="M377" si="371">SUM(M378+M381)</f>
        <v>0</v>
      </c>
      <c r="N377" s="212">
        <f t="shared" si="348"/>
        <v>2992778.19</v>
      </c>
    </row>
    <row r="378" spans="1:14" x14ac:dyDescent="0.25">
      <c r="A378" s="120" t="s">
        <v>66</v>
      </c>
      <c r="B378" s="135" t="s">
        <v>58</v>
      </c>
      <c r="C378" s="154" t="s">
        <v>23</v>
      </c>
      <c r="D378" s="152" t="s">
        <v>200</v>
      </c>
      <c r="E378" s="154" t="s">
        <v>7</v>
      </c>
      <c r="F378" s="213">
        <f t="shared" ref="F378:M379" si="372">SUM(F379)</f>
        <v>1642418</v>
      </c>
      <c r="G378" s="213">
        <f t="shared" si="372"/>
        <v>0</v>
      </c>
      <c r="H378" s="213">
        <f t="shared" si="345"/>
        <v>1642418</v>
      </c>
      <c r="I378" s="213">
        <f t="shared" si="372"/>
        <v>3385778.94</v>
      </c>
      <c r="J378" s="213">
        <f t="shared" si="372"/>
        <v>0</v>
      </c>
      <c r="K378" s="213">
        <f t="shared" si="347"/>
        <v>3385778.94</v>
      </c>
      <c r="L378" s="213">
        <f t="shared" si="372"/>
        <v>1147989.19</v>
      </c>
      <c r="M378" s="213">
        <f t="shared" si="372"/>
        <v>0</v>
      </c>
      <c r="N378" s="213">
        <f t="shared" si="348"/>
        <v>1147989.19</v>
      </c>
    </row>
    <row r="379" spans="1:14" ht="23.25" x14ac:dyDescent="0.25">
      <c r="A379" s="114" t="s">
        <v>15</v>
      </c>
      <c r="B379" s="135" t="s">
        <v>58</v>
      </c>
      <c r="C379" s="154" t="s">
        <v>23</v>
      </c>
      <c r="D379" s="152" t="s">
        <v>200</v>
      </c>
      <c r="E379" s="135" t="s">
        <v>16</v>
      </c>
      <c r="F379" s="213">
        <f t="shared" si="372"/>
        <v>1642418</v>
      </c>
      <c r="G379" s="213">
        <f t="shared" si="372"/>
        <v>0</v>
      </c>
      <c r="H379" s="213">
        <f t="shared" si="345"/>
        <v>1642418</v>
      </c>
      <c r="I379" s="213">
        <f t="shared" si="372"/>
        <v>3385778.94</v>
      </c>
      <c r="J379" s="213">
        <f t="shared" si="372"/>
        <v>0</v>
      </c>
      <c r="K379" s="213">
        <f t="shared" si="347"/>
        <v>3385778.94</v>
      </c>
      <c r="L379" s="213">
        <f t="shared" si="372"/>
        <v>1147989.19</v>
      </c>
      <c r="M379" s="213">
        <f t="shared" si="372"/>
        <v>0</v>
      </c>
      <c r="N379" s="213">
        <f t="shared" si="348"/>
        <v>1147989.19</v>
      </c>
    </row>
    <row r="380" spans="1:14" x14ac:dyDescent="0.25">
      <c r="A380" s="115" t="s">
        <v>145</v>
      </c>
      <c r="B380" s="135" t="s">
        <v>58</v>
      </c>
      <c r="C380" s="154" t="s">
        <v>23</v>
      </c>
      <c r="D380" s="152" t="s">
        <v>200</v>
      </c>
      <c r="E380" s="135" t="s">
        <v>144</v>
      </c>
      <c r="F380" s="213">
        <f>SUM(Лист1!G192)</f>
        <v>1642418</v>
      </c>
      <c r="G380" s="213">
        <f>SUM(Лист1!H192)</f>
        <v>0</v>
      </c>
      <c r="H380" s="213">
        <f t="shared" si="345"/>
        <v>1642418</v>
      </c>
      <c r="I380" s="213">
        <f>SUM(Лист1!J192)</f>
        <v>3385778.94</v>
      </c>
      <c r="J380" s="213">
        <f>SUM(Лист1!K192)</f>
        <v>0</v>
      </c>
      <c r="K380" s="213">
        <f t="shared" si="347"/>
        <v>3385778.94</v>
      </c>
      <c r="L380" s="213">
        <f>SUM(Лист1!M192)</f>
        <v>1147989.19</v>
      </c>
      <c r="M380" s="213">
        <f>SUM(Лист1!N192)</f>
        <v>0</v>
      </c>
      <c r="N380" s="213">
        <f t="shared" si="348"/>
        <v>1147989.19</v>
      </c>
    </row>
    <row r="381" spans="1:14" ht="64.5" x14ac:dyDescent="0.25">
      <c r="A381" s="120" t="s">
        <v>201</v>
      </c>
      <c r="B381" s="135" t="s">
        <v>58</v>
      </c>
      <c r="C381" s="154" t="s">
        <v>23</v>
      </c>
      <c r="D381" s="152" t="s">
        <v>202</v>
      </c>
      <c r="E381" s="154" t="s">
        <v>7</v>
      </c>
      <c r="F381" s="213">
        <f t="shared" ref="F381:M382" si="373">SUM(F382)</f>
        <v>1844789</v>
      </c>
      <c r="G381" s="213">
        <f t="shared" si="373"/>
        <v>0</v>
      </c>
      <c r="H381" s="213">
        <f t="shared" si="345"/>
        <v>1844789</v>
      </c>
      <c r="I381" s="213">
        <f t="shared" si="373"/>
        <v>0</v>
      </c>
      <c r="J381" s="213">
        <f t="shared" si="373"/>
        <v>0</v>
      </c>
      <c r="K381" s="213">
        <f t="shared" si="347"/>
        <v>0</v>
      </c>
      <c r="L381" s="213">
        <f t="shared" si="373"/>
        <v>1844789</v>
      </c>
      <c r="M381" s="213">
        <f t="shared" si="373"/>
        <v>0</v>
      </c>
      <c r="N381" s="213">
        <f t="shared" si="348"/>
        <v>1844789</v>
      </c>
    </row>
    <row r="382" spans="1:14" ht="23.25" x14ac:dyDescent="0.25">
      <c r="A382" s="114" t="s">
        <v>15</v>
      </c>
      <c r="B382" s="110" t="s">
        <v>58</v>
      </c>
      <c r="C382" s="112" t="s">
        <v>23</v>
      </c>
      <c r="D382" s="152" t="s">
        <v>202</v>
      </c>
      <c r="E382" s="110" t="s">
        <v>16</v>
      </c>
      <c r="F382" s="213">
        <f t="shared" si="373"/>
        <v>1844789</v>
      </c>
      <c r="G382" s="213">
        <f t="shared" si="373"/>
        <v>0</v>
      </c>
      <c r="H382" s="213">
        <f t="shared" si="345"/>
        <v>1844789</v>
      </c>
      <c r="I382" s="213">
        <f t="shared" si="373"/>
        <v>0</v>
      </c>
      <c r="J382" s="213">
        <f t="shared" si="373"/>
        <v>0</v>
      </c>
      <c r="K382" s="213">
        <f t="shared" si="347"/>
        <v>0</v>
      </c>
      <c r="L382" s="213">
        <f t="shared" si="373"/>
        <v>1844789</v>
      </c>
      <c r="M382" s="213">
        <f t="shared" si="373"/>
        <v>0</v>
      </c>
      <c r="N382" s="213">
        <f t="shared" si="348"/>
        <v>1844789</v>
      </c>
    </row>
    <row r="383" spans="1:14" x14ac:dyDescent="0.25">
      <c r="A383" s="115" t="s">
        <v>145</v>
      </c>
      <c r="B383" s="110" t="s">
        <v>58</v>
      </c>
      <c r="C383" s="154" t="s">
        <v>23</v>
      </c>
      <c r="D383" s="152" t="s">
        <v>202</v>
      </c>
      <c r="E383" s="110" t="s">
        <v>144</v>
      </c>
      <c r="F383" s="213">
        <f>SUM(Лист1!G195)</f>
        <v>1844789</v>
      </c>
      <c r="G383" s="213">
        <f>SUM(Лист1!H195)</f>
        <v>0</v>
      </c>
      <c r="H383" s="213">
        <f t="shared" si="345"/>
        <v>1844789</v>
      </c>
      <c r="I383" s="213">
        <f>SUM(Лист1!J195)</f>
        <v>0</v>
      </c>
      <c r="J383" s="213">
        <f>SUM(Лист1!K195)</f>
        <v>0</v>
      </c>
      <c r="K383" s="213">
        <f t="shared" si="347"/>
        <v>0</v>
      </c>
      <c r="L383" s="213">
        <f>SUM(Лист1!M195)</f>
        <v>1844789</v>
      </c>
      <c r="M383" s="213">
        <f>SUM(Лист1!N195)</f>
        <v>0</v>
      </c>
      <c r="N383" s="213">
        <f t="shared" si="348"/>
        <v>1844789</v>
      </c>
    </row>
    <row r="384" spans="1:14" ht="26.25" x14ac:dyDescent="0.25">
      <c r="A384" s="133" t="s">
        <v>168</v>
      </c>
      <c r="B384" s="142" t="s">
        <v>58</v>
      </c>
      <c r="C384" s="142" t="s">
        <v>39</v>
      </c>
      <c r="D384" s="142" t="s">
        <v>112</v>
      </c>
      <c r="E384" s="142" t="s">
        <v>7</v>
      </c>
      <c r="F384" s="209">
        <f>SUM(F395+F385+F392)</f>
        <v>13101545</v>
      </c>
      <c r="G384" s="209">
        <f t="shared" ref="G384" si="374">SUM(G395+G385+G392)</f>
        <v>0</v>
      </c>
      <c r="H384" s="212">
        <f t="shared" si="345"/>
        <v>13101545</v>
      </c>
      <c r="I384" s="209">
        <f t="shared" ref="I384:L384" si="375">SUM(I395+I385+I392)</f>
        <v>12966380</v>
      </c>
      <c r="J384" s="209">
        <f t="shared" ref="J384" si="376">SUM(J395+J385+J392)</f>
        <v>0</v>
      </c>
      <c r="K384" s="212">
        <f t="shared" si="347"/>
        <v>12966380</v>
      </c>
      <c r="L384" s="209">
        <f t="shared" si="375"/>
        <v>12852710</v>
      </c>
      <c r="M384" s="209">
        <f t="shared" ref="M384" si="377">SUM(M395+M385+M392)</f>
        <v>0</v>
      </c>
      <c r="N384" s="212">
        <f t="shared" si="348"/>
        <v>12852710</v>
      </c>
    </row>
    <row r="385" spans="1:14" ht="26.25" x14ac:dyDescent="0.25">
      <c r="A385" s="120" t="s">
        <v>185</v>
      </c>
      <c r="B385" s="135" t="s">
        <v>58</v>
      </c>
      <c r="C385" s="143" t="s">
        <v>39</v>
      </c>
      <c r="D385" s="152" t="s">
        <v>203</v>
      </c>
      <c r="E385" s="154" t="s">
        <v>7</v>
      </c>
      <c r="F385" s="213">
        <f>SUM(F386+F388+F390)</f>
        <v>10788246</v>
      </c>
      <c r="G385" s="213">
        <f t="shared" ref="G385" si="378">SUM(G386+G388+G390)</f>
        <v>0</v>
      </c>
      <c r="H385" s="213">
        <f t="shared" si="345"/>
        <v>10788246</v>
      </c>
      <c r="I385" s="213">
        <f t="shared" ref="I385:L385" si="379">SUM(I386+I388+I390)</f>
        <v>10750796</v>
      </c>
      <c r="J385" s="213">
        <f t="shared" ref="J385" si="380">SUM(J386+J388+J390)</f>
        <v>0</v>
      </c>
      <c r="K385" s="213">
        <f t="shared" si="347"/>
        <v>10750796</v>
      </c>
      <c r="L385" s="213">
        <f t="shared" si="379"/>
        <v>10725143</v>
      </c>
      <c r="M385" s="213">
        <f t="shared" ref="M385" si="381">SUM(M386+M388+M390)</f>
        <v>0</v>
      </c>
      <c r="N385" s="213">
        <f t="shared" si="348"/>
        <v>10725143</v>
      </c>
    </row>
    <row r="386" spans="1:14" ht="39.6" customHeight="1" x14ac:dyDescent="0.25">
      <c r="A386" s="122" t="s">
        <v>28</v>
      </c>
      <c r="B386" s="110" t="s">
        <v>58</v>
      </c>
      <c r="C386" s="143" t="s">
        <v>39</v>
      </c>
      <c r="D386" s="152" t="s">
        <v>203</v>
      </c>
      <c r="E386" s="110" t="s">
        <v>29</v>
      </c>
      <c r="F386" s="213">
        <f>SUM(F387)</f>
        <v>10710143</v>
      </c>
      <c r="G386" s="213">
        <f t="shared" ref="G386" si="382">SUM(G387)</f>
        <v>0</v>
      </c>
      <c r="H386" s="213">
        <f t="shared" si="345"/>
        <v>10710143</v>
      </c>
      <c r="I386" s="213">
        <f t="shared" ref="I386:M386" si="383">SUM(I387)</f>
        <v>10710143</v>
      </c>
      <c r="J386" s="213">
        <f t="shared" si="383"/>
        <v>0</v>
      </c>
      <c r="K386" s="213">
        <f t="shared" si="347"/>
        <v>10710143</v>
      </c>
      <c r="L386" s="213">
        <f t="shared" si="383"/>
        <v>10710143</v>
      </c>
      <c r="M386" s="213">
        <f t="shared" si="383"/>
        <v>0</v>
      </c>
      <c r="N386" s="213">
        <f t="shared" si="348"/>
        <v>10710143</v>
      </c>
    </row>
    <row r="387" spans="1:14" x14ac:dyDescent="0.25">
      <c r="A387" s="114" t="s">
        <v>32</v>
      </c>
      <c r="B387" s="110" t="s">
        <v>58</v>
      </c>
      <c r="C387" s="227" t="s">
        <v>39</v>
      </c>
      <c r="D387" s="152" t="s">
        <v>203</v>
      </c>
      <c r="E387" s="110" t="s">
        <v>33</v>
      </c>
      <c r="F387" s="213">
        <f>SUM(Лист1!G199)</f>
        <v>10710143</v>
      </c>
      <c r="G387" s="213">
        <f>SUM(Лист1!H199)</f>
        <v>0</v>
      </c>
      <c r="H387" s="213">
        <f t="shared" si="345"/>
        <v>10710143</v>
      </c>
      <c r="I387" s="213">
        <f>SUM(Лист1!J199)</f>
        <v>10710143</v>
      </c>
      <c r="J387" s="213">
        <f>SUM(Лист1!K199)</f>
        <v>0</v>
      </c>
      <c r="K387" s="213">
        <f t="shared" si="347"/>
        <v>10710143</v>
      </c>
      <c r="L387" s="213">
        <f>SUM(Лист1!M199)</f>
        <v>10710143</v>
      </c>
      <c r="M387" s="213">
        <f>SUM(Лист1!N199)</f>
        <v>0</v>
      </c>
      <c r="N387" s="213">
        <f t="shared" si="348"/>
        <v>10710143</v>
      </c>
    </row>
    <row r="388" spans="1:14" x14ac:dyDescent="0.25">
      <c r="A388" s="122" t="s">
        <v>11</v>
      </c>
      <c r="B388" s="110" t="s">
        <v>58</v>
      </c>
      <c r="C388" s="143" t="s">
        <v>39</v>
      </c>
      <c r="D388" s="152" t="s">
        <v>203</v>
      </c>
      <c r="E388" s="110" t="s">
        <v>12</v>
      </c>
      <c r="F388" s="1">
        <f>SUM(F389)</f>
        <v>62603</v>
      </c>
      <c r="G388" s="1">
        <f t="shared" ref="G388" si="384">SUM(G389)</f>
        <v>0</v>
      </c>
      <c r="H388" s="213">
        <f t="shared" si="345"/>
        <v>62603</v>
      </c>
      <c r="I388" s="1">
        <f t="shared" ref="I388:M388" si="385">SUM(I389)</f>
        <v>40653</v>
      </c>
      <c r="J388" s="1">
        <f t="shared" si="385"/>
        <v>0</v>
      </c>
      <c r="K388" s="213">
        <f t="shared" si="347"/>
        <v>40653</v>
      </c>
      <c r="L388" s="1">
        <f t="shared" si="385"/>
        <v>15000</v>
      </c>
      <c r="M388" s="1">
        <f t="shared" si="385"/>
        <v>0</v>
      </c>
      <c r="N388" s="213">
        <f t="shared" si="348"/>
        <v>15000</v>
      </c>
    </row>
    <row r="389" spans="1:14" ht="33.75" x14ac:dyDescent="0.25">
      <c r="A389" s="222" t="s">
        <v>149</v>
      </c>
      <c r="B389" s="110" t="s">
        <v>58</v>
      </c>
      <c r="C389" s="227" t="s">
        <v>39</v>
      </c>
      <c r="D389" s="152" t="s">
        <v>203</v>
      </c>
      <c r="E389" s="110" t="s">
        <v>14</v>
      </c>
      <c r="F389" s="213">
        <f>SUM(Лист1!G201)</f>
        <v>62603</v>
      </c>
      <c r="G389" s="213">
        <f>SUM(Лист1!H201)</f>
        <v>0</v>
      </c>
      <c r="H389" s="213">
        <f t="shared" si="345"/>
        <v>62603</v>
      </c>
      <c r="I389" s="213">
        <f>SUM(Лист1!J201)</f>
        <v>40653</v>
      </c>
      <c r="J389" s="213">
        <f>SUM(Лист1!K201)</f>
        <v>0</v>
      </c>
      <c r="K389" s="213">
        <f t="shared" si="347"/>
        <v>40653</v>
      </c>
      <c r="L389" s="213">
        <f>SUM(Лист1!M201)</f>
        <v>15000</v>
      </c>
      <c r="M389" s="213">
        <f>SUM(Лист1!N201)</f>
        <v>0</v>
      </c>
      <c r="N389" s="213">
        <f t="shared" si="348"/>
        <v>15000</v>
      </c>
    </row>
    <row r="390" spans="1:14" x14ac:dyDescent="0.25">
      <c r="A390" s="122" t="s">
        <v>34</v>
      </c>
      <c r="B390" s="110" t="s">
        <v>58</v>
      </c>
      <c r="C390" s="143" t="s">
        <v>39</v>
      </c>
      <c r="D390" s="152" t="s">
        <v>203</v>
      </c>
      <c r="E390" s="110" t="s">
        <v>35</v>
      </c>
      <c r="F390" s="213">
        <f>SUM(F391)</f>
        <v>15500</v>
      </c>
      <c r="G390" s="213">
        <f t="shared" ref="G390" si="386">SUM(G391)</f>
        <v>0</v>
      </c>
      <c r="H390" s="213">
        <f t="shared" si="345"/>
        <v>15500</v>
      </c>
      <c r="I390" s="213">
        <f t="shared" ref="I390:M390" si="387">SUM(I391)</f>
        <v>0</v>
      </c>
      <c r="J390" s="213">
        <f t="shared" si="387"/>
        <v>0</v>
      </c>
      <c r="K390" s="213">
        <f t="shared" si="347"/>
        <v>0</v>
      </c>
      <c r="L390" s="213">
        <f t="shared" si="387"/>
        <v>0</v>
      </c>
      <c r="M390" s="213">
        <f t="shared" si="387"/>
        <v>0</v>
      </c>
      <c r="N390" s="213">
        <f t="shared" si="348"/>
        <v>0</v>
      </c>
    </row>
    <row r="391" spans="1:14" x14ac:dyDescent="0.25">
      <c r="A391" s="114" t="s">
        <v>136</v>
      </c>
      <c r="B391" s="110" t="s">
        <v>58</v>
      </c>
      <c r="C391" s="227" t="s">
        <v>39</v>
      </c>
      <c r="D391" s="152" t="s">
        <v>203</v>
      </c>
      <c r="E391" s="110" t="s">
        <v>135</v>
      </c>
      <c r="F391" s="213">
        <f>SUM(Лист1!G203)</f>
        <v>15500</v>
      </c>
      <c r="G391" s="213">
        <f>SUM(Лист1!H203)</f>
        <v>0</v>
      </c>
      <c r="H391" s="213">
        <f t="shared" si="345"/>
        <v>15500</v>
      </c>
      <c r="I391" s="213">
        <f>SUM(Лист1!J203)</f>
        <v>0</v>
      </c>
      <c r="J391" s="213">
        <f>SUM(Лист1!K203)</f>
        <v>0</v>
      </c>
      <c r="K391" s="213">
        <f t="shared" si="347"/>
        <v>0</v>
      </c>
      <c r="L391" s="213">
        <f>SUM(Лист1!M203)</f>
        <v>0</v>
      </c>
      <c r="M391" s="213">
        <f>SUM(Лист1!N203)</f>
        <v>0</v>
      </c>
      <c r="N391" s="213">
        <f t="shared" si="348"/>
        <v>0</v>
      </c>
    </row>
    <row r="392" spans="1:14" ht="60.75" x14ac:dyDescent="0.25">
      <c r="A392" s="288" t="s">
        <v>344</v>
      </c>
      <c r="B392" s="186" t="s">
        <v>58</v>
      </c>
      <c r="C392" s="116" t="s">
        <v>39</v>
      </c>
      <c r="D392" s="152" t="s">
        <v>115</v>
      </c>
      <c r="E392" s="203" t="s">
        <v>7</v>
      </c>
      <c r="F392" s="157">
        <f>SUM(F393)</f>
        <v>3600</v>
      </c>
      <c r="G392" s="157">
        <f t="shared" ref="G392:G393" si="388">SUM(G393)</f>
        <v>0</v>
      </c>
      <c r="H392" s="213">
        <f t="shared" si="345"/>
        <v>3600</v>
      </c>
      <c r="I392" s="157">
        <f t="shared" ref="I392:M393" si="389">SUM(I393)</f>
        <v>3600</v>
      </c>
      <c r="J392" s="157">
        <f t="shared" si="389"/>
        <v>0</v>
      </c>
      <c r="K392" s="213">
        <f t="shared" si="347"/>
        <v>3600</v>
      </c>
      <c r="L392" s="157">
        <f t="shared" si="389"/>
        <v>3600</v>
      </c>
      <c r="M392" s="157">
        <f t="shared" si="389"/>
        <v>0</v>
      </c>
      <c r="N392" s="213">
        <f t="shared" si="348"/>
        <v>3600</v>
      </c>
    </row>
    <row r="393" spans="1:14" x14ac:dyDescent="0.25">
      <c r="A393" s="205" t="s">
        <v>46</v>
      </c>
      <c r="B393" s="186" t="s">
        <v>58</v>
      </c>
      <c r="C393" s="134" t="s">
        <v>39</v>
      </c>
      <c r="D393" s="152" t="s">
        <v>115</v>
      </c>
      <c r="E393" s="186" t="s">
        <v>47</v>
      </c>
      <c r="F393" s="157">
        <f>SUM(F394)</f>
        <v>3600</v>
      </c>
      <c r="G393" s="157">
        <f t="shared" si="388"/>
        <v>0</v>
      </c>
      <c r="H393" s="213">
        <f t="shared" si="345"/>
        <v>3600</v>
      </c>
      <c r="I393" s="157">
        <f t="shared" si="389"/>
        <v>3600</v>
      </c>
      <c r="J393" s="157">
        <f t="shared" si="389"/>
        <v>0</v>
      </c>
      <c r="K393" s="213">
        <f t="shared" si="347"/>
        <v>3600</v>
      </c>
      <c r="L393" s="157">
        <f t="shared" si="389"/>
        <v>3600</v>
      </c>
      <c r="M393" s="157">
        <f t="shared" si="389"/>
        <v>0</v>
      </c>
      <c r="N393" s="213">
        <f t="shared" si="348"/>
        <v>3600</v>
      </c>
    </row>
    <row r="394" spans="1:14" x14ac:dyDescent="0.25">
      <c r="A394" s="114" t="s">
        <v>139</v>
      </c>
      <c r="B394" s="186" t="s">
        <v>58</v>
      </c>
      <c r="C394" s="134" t="s">
        <v>39</v>
      </c>
      <c r="D394" s="152" t="s">
        <v>115</v>
      </c>
      <c r="E394" s="186">
        <v>530</v>
      </c>
      <c r="F394" s="157">
        <f>SUM(Лист1!G206)</f>
        <v>3600</v>
      </c>
      <c r="G394" s="157">
        <f>SUM(Лист1!H206)</f>
        <v>0</v>
      </c>
      <c r="H394" s="213">
        <f t="shared" si="345"/>
        <v>3600</v>
      </c>
      <c r="I394" s="157">
        <f>SUM(Лист1!J206)</f>
        <v>3600</v>
      </c>
      <c r="J394" s="157">
        <f>SUM(Лист1!K206)</f>
        <v>0</v>
      </c>
      <c r="K394" s="213">
        <f t="shared" si="347"/>
        <v>3600</v>
      </c>
      <c r="L394" s="157">
        <f>SUM(Лист1!M206)</f>
        <v>3600</v>
      </c>
      <c r="M394" s="157">
        <f>SUM(Лист1!N206)</f>
        <v>0</v>
      </c>
      <c r="N394" s="213">
        <f t="shared" si="348"/>
        <v>3600</v>
      </c>
    </row>
    <row r="395" spans="1:14" ht="24.75" x14ac:dyDescent="0.25">
      <c r="A395" s="151" t="s">
        <v>27</v>
      </c>
      <c r="B395" s="116" t="s">
        <v>58</v>
      </c>
      <c r="C395" s="116" t="s">
        <v>39</v>
      </c>
      <c r="D395" s="152" t="s">
        <v>204</v>
      </c>
      <c r="E395" s="116" t="s">
        <v>7</v>
      </c>
      <c r="F395" s="157">
        <f>SUM(F396+F398)</f>
        <v>2309699</v>
      </c>
      <c r="G395" s="157">
        <f t="shared" ref="G395" si="390">SUM(G396+G398)</f>
        <v>0</v>
      </c>
      <c r="H395" s="213">
        <f t="shared" si="345"/>
        <v>2309699</v>
      </c>
      <c r="I395" s="157">
        <f t="shared" ref="I395:L395" si="391">SUM(I396+I398)</f>
        <v>2211984</v>
      </c>
      <c r="J395" s="157">
        <f t="shared" ref="J395" si="392">SUM(J396+J398)</f>
        <v>0</v>
      </c>
      <c r="K395" s="213">
        <f t="shared" si="347"/>
        <v>2211984</v>
      </c>
      <c r="L395" s="157">
        <f t="shared" si="391"/>
        <v>2123967</v>
      </c>
      <c r="M395" s="157">
        <f t="shared" ref="M395" si="393">SUM(M396+M398)</f>
        <v>0</v>
      </c>
      <c r="N395" s="213">
        <f t="shared" si="348"/>
        <v>2123967</v>
      </c>
    </row>
    <row r="396" spans="1:14" ht="34.5" x14ac:dyDescent="0.25">
      <c r="A396" s="114" t="s">
        <v>28</v>
      </c>
      <c r="B396" s="116" t="s">
        <v>58</v>
      </c>
      <c r="C396" s="116" t="s">
        <v>39</v>
      </c>
      <c r="D396" s="117" t="s">
        <v>204</v>
      </c>
      <c r="E396" s="116" t="s">
        <v>29</v>
      </c>
      <c r="F396" s="157">
        <f>SUM(F397)</f>
        <v>2037345</v>
      </c>
      <c r="G396" s="157">
        <f t="shared" ref="G396" si="394">SUM(G397)</f>
        <v>0</v>
      </c>
      <c r="H396" s="213">
        <f t="shared" si="345"/>
        <v>2037345</v>
      </c>
      <c r="I396" s="157">
        <f t="shared" ref="I396:M396" si="395">SUM(I397)</f>
        <v>2037345</v>
      </c>
      <c r="J396" s="157">
        <f t="shared" si="395"/>
        <v>0</v>
      </c>
      <c r="K396" s="213">
        <f t="shared" si="347"/>
        <v>2037345</v>
      </c>
      <c r="L396" s="157">
        <f t="shared" si="395"/>
        <v>2037345</v>
      </c>
      <c r="M396" s="157">
        <f t="shared" si="395"/>
        <v>0</v>
      </c>
      <c r="N396" s="213">
        <f t="shared" si="348"/>
        <v>2037345</v>
      </c>
    </row>
    <row r="397" spans="1:14" x14ac:dyDescent="0.25">
      <c r="A397" s="114" t="s">
        <v>30</v>
      </c>
      <c r="B397" s="134" t="s">
        <v>58</v>
      </c>
      <c r="C397" s="134" t="s">
        <v>39</v>
      </c>
      <c r="D397" s="117" t="s">
        <v>204</v>
      </c>
      <c r="E397" s="134" t="s">
        <v>31</v>
      </c>
      <c r="F397" s="157">
        <f>SUM(Лист1!G209)</f>
        <v>2037345</v>
      </c>
      <c r="G397" s="157">
        <f>SUM(Лист1!H209)</f>
        <v>0</v>
      </c>
      <c r="H397" s="213">
        <f t="shared" si="345"/>
        <v>2037345</v>
      </c>
      <c r="I397" s="157">
        <f>SUM(Лист1!J209)</f>
        <v>2037345</v>
      </c>
      <c r="J397" s="157">
        <f>SUM(Лист1!K209)</f>
        <v>0</v>
      </c>
      <c r="K397" s="213">
        <f t="shared" si="347"/>
        <v>2037345</v>
      </c>
      <c r="L397" s="157">
        <f>SUM(Лист1!M209)</f>
        <v>2037345</v>
      </c>
      <c r="M397" s="157">
        <f>SUM(Лист1!N209)</f>
        <v>0</v>
      </c>
      <c r="N397" s="213">
        <f t="shared" si="348"/>
        <v>2037345</v>
      </c>
    </row>
    <row r="398" spans="1:14" x14ac:dyDescent="0.25">
      <c r="A398" s="114" t="s">
        <v>11</v>
      </c>
      <c r="B398" s="134" t="s">
        <v>58</v>
      </c>
      <c r="C398" s="134" t="s">
        <v>39</v>
      </c>
      <c r="D398" s="117" t="s">
        <v>204</v>
      </c>
      <c r="E398" s="134" t="s">
        <v>12</v>
      </c>
      <c r="F398" s="157">
        <f>SUM(F399)</f>
        <v>272354</v>
      </c>
      <c r="G398" s="157">
        <f t="shared" ref="G398" si="396">SUM(G399)</f>
        <v>0</v>
      </c>
      <c r="H398" s="213">
        <f t="shared" si="345"/>
        <v>272354</v>
      </c>
      <c r="I398" s="157">
        <f t="shared" ref="I398:M398" si="397">SUM(I399)</f>
        <v>174639</v>
      </c>
      <c r="J398" s="157">
        <f t="shared" si="397"/>
        <v>0</v>
      </c>
      <c r="K398" s="213">
        <f t="shared" si="347"/>
        <v>174639</v>
      </c>
      <c r="L398" s="157">
        <f t="shared" si="397"/>
        <v>86622</v>
      </c>
      <c r="M398" s="157">
        <f t="shared" si="397"/>
        <v>0</v>
      </c>
      <c r="N398" s="213">
        <f t="shared" si="348"/>
        <v>86622</v>
      </c>
    </row>
    <row r="399" spans="1:14" ht="23.25" x14ac:dyDescent="0.25">
      <c r="A399" s="114" t="s">
        <v>154</v>
      </c>
      <c r="B399" s="134" t="s">
        <v>58</v>
      </c>
      <c r="C399" s="134" t="s">
        <v>39</v>
      </c>
      <c r="D399" s="117" t="s">
        <v>204</v>
      </c>
      <c r="E399" s="134" t="s">
        <v>14</v>
      </c>
      <c r="F399" s="157">
        <f>SUM(Лист1!G211)</f>
        <v>272354</v>
      </c>
      <c r="G399" s="157">
        <f>SUM(Лист1!H211)</f>
        <v>0</v>
      </c>
      <c r="H399" s="213">
        <f t="shared" si="345"/>
        <v>272354</v>
      </c>
      <c r="I399" s="157">
        <f>SUM(Лист1!J211)</f>
        <v>174639</v>
      </c>
      <c r="J399" s="157">
        <f>SUM(Лист1!K211)</f>
        <v>0</v>
      </c>
      <c r="K399" s="213">
        <f t="shared" si="347"/>
        <v>174639</v>
      </c>
      <c r="L399" s="157">
        <f>SUM(Лист1!M211)</f>
        <v>86622</v>
      </c>
      <c r="M399" s="157">
        <f>SUM(Лист1!N211)</f>
        <v>0</v>
      </c>
      <c r="N399" s="213">
        <f t="shared" si="348"/>
        <v>86622</v>
      </c>
    </row>
    <row r="400" spans="1:14" ht="18" x14ac:dyDescent="0.25">
      <c r="A400" s="136" t="s">
        <v>36</v>
      </c>
      <c r="B400" s="170" t="s">
        <v>37</v>
      </c>
      <c r="C400" s="171" t="s">
        <v>6</v>
      </c>
      <c r="D400" s="171" t="s">
        <v>112</v>
      </c>
      <c r="E400" s="171" t="s">
        <v>7</v>
      </c>
      <c r="F400" s="204">
        <f>SUM(F401+F405+F409+F427)</f>
        <v>50630189.540000007</v>
      </c>
      <c r="G400" s="204">
        <f t="shared" ref="G400" si="398">SUM(G401+G405+G409+G427)</f>
        <v>0</v>
      </c>
      <c r="H400" s="212">
        <f t="shared" si="345"/>
        <v>50630189.540000007</v>
      </c>
      <c r="I400" s="204">
        <f>SUM(I401+I405+I409+I427)</f>
        <v>50337923.710000001</v>
      </c>
      <c r="J400" s="204">
        <f>SUM(J401+J405+J409+J427)</f>
        <v>0</v>
      </c>
      <c r="K400" s="212">
        <f t="shared" si="347"/>
        <v>50337923.710000001</v>
      </c>
      <c r="L400" s="204">
        <f>SUM(L401+L405+L409+L427)</f>
        <v>48516070.510000005</v>
      </c>
      <c r="M400" s="204">
        <f>SUM(M401+M405+M409+M427)</f>
        <v>0</v>
      </c>
      <c r="N400" s="212">
        <f t="shared" si="348"/>
        <v>48516070.510000005</v>
      </c>
    </row>
    <row r="401" spans="1:14" x14ac:dyDescent="0.25">
      <c r="A401" s="113" t="s">
        <v>88</v>
      </c>
      <c r="B401" s="137" t="s">
        <v>37</v>
      </c>
      <c r="C401" s="140" t="s">
        <v>21</v>
      </c>
      <c r="D401" s="140" t="s">
        <v>112</v>
      </c>
      <c r="E401" s="141" t="s">
        <v>7</v>
      </c>
      <c r="F401" s="204">
        <f t="shared" ref="F401:M403" si="399">SUM(F402)</f>
        <v>3476228.1</v>
      </c>
      <c r="G401" s="204">
        <f t="shared" si="399"/>
        <v>0</v>
      </c>
      <c r="H401" s="212">
        <f t="shared" si="345"/>
        <v>3476228.1</v>
      </c>
      <c r="I401" s="204">
        <f t="shared" si="399"/>
        <v>3598628.5</v>
      </c>
      <c r="J401" s="204">
        <f t="shared" si="399"/>
        <v>0</v>
      </c>
      <c r="K401" s="212">
        <f t="shared" si="347"/>
        <v>3598628.5</v>
      </c>
      <c r="L401" s="204">
        <f t="shared" si="399"/>
        <v>1598628.1</v>
      </c>
      <c r="M401" s="204">
        <f t="shared" si="399"/>
        <v>0</v>
      </c>
      <c r="N401" s="212">
        <f t="shared" si="348"/>
        <v>1598628.1</v>
      </c>
    </row>
    <row r="402" spans="1:14" ht="26.25" x14ac:dyDescent="0.25">
      <c r="A402" s="120" t="s">
        <v>228</v>
      </c>
      <c r="B402" s="110" t="s">
        <v>37</v>
      </c>
      <c r="C402" s="111" t="s">
        <v>21</v>
      </c>
      <c r="D402" s="117" t="s">
        <v>227</v>
      </c>
      <c r="E402" s="112" t="s">
        <v>7</v>
      </c>
      <c r="F402" s="157">
        <f t="shared" si="399"/>
        <v>3476228.1</v>
      </c>
      <c r="G402" s="157">
        <f t="shared" si="399"/>
        <v>0</v>
      </c>
      <c r="H402" s="213">
        <f t="shared" si="345"/>
        <v>3476228.1</v>
      </c>
      <c r="I402" s="157">
        <f t="shared" si="399"/>
        <v>3598628.5</v>
      </c>
      <c r="J402" s="157">
        <f t="shared" si="399"/>
        <v>0</v>
      </c>
      <c r="K402" s="213">
        <f t="shared" si="347"/>
        <v>3598628.5</v>
      </c>
      <c r="L402" s="157">
        <f t="shared" si="399"/>
        <v>1598628.1</v>
      </c>
      <c r="M402" s="157">
        <f t="shared" si="399"/>
        <v>0</v>
      </c>
      <c r="N402" s="213">
        <f t="shared" si="348"/>
        <v>1598628.1</v>
      </c>
    </row>
    <row r="403" spans="1:14" x14ac:dyDescent="0.25">
      <c r="A403" s="115" t="s">
        <v>87</v>
      </c>
      <c r="B403" s="110" t="s">
        <v>37</v>
      </c>
      <c r="C403" s="111" t="s">
        <v>21</v>
      </c>
      <c r="D403" s="117" t="s">
        <v>227</v>
      </c>
      <c r="E403" s="110" t="s">
        <v>77</v>
      </c>
      <c r="F403" s="157">
        <f>SUM(F404)</f>
        <v>3476228.1</v>
      </c>
      <c r="G403" s="157">
        <f t="shared" si="399"/>
        <v>0</v>
      </c>
      <c r="H403" s="213">
        <f t="shared" si="345"/>
        <v>3476228.1</v>
      </c>
      <c r="I403" s="157">
        <f t="shared" si="399"/>
        <v>3598628.5</v>
      </c>
      <c r="J403" s="157">
        <f t="shared" si="399"/>
        <v>0</v>
      </c>
      <c r="K403" s="213">
        <f t="shared" si="347"/>
        <v>3598628.5</v>
      </c>
      <c r="L403" s="157">
        <f t="shared" si="399"/>
        <v>1598628.1</v>
      </c>
      <c r="M403" s="157">
        <f t="shared" si="399"/>
        <v>0</v>
      </c>
      <c r="N403" s="213">
        <f t="shared" si="348"/>
        <v>1598628.1</v>
      </c>
    </row>
    <row r="404" spans="1:14" ht="26.45" customHeight="1" x14ac:dyDescent="0.25">
      <c r="A404" s="115" t="s">
        <v>140</v>
      </c>
      <c r="B404" s="110" t="s">
        <v>37</v>
      </c>
      <c r="C404" s="111" t="s">
        <v>21</v>
      </c>
      <c r="D404" s="117" t="s">
        <v>227</v>
      </c>
      <c r="E404" s="110" t="s">
        <v>157</v>
      </c>
      <c r="F404" s="157">
        <f>SUM(Лист1!G432)</f>
        <v>3476228.1</v>
      </c>
      <c r="G404" s="157">
        <f>SUM(Лист1!H432)</f>
        <v>0</v>
      </c>
      <c r="H404" s="213">
        <f t="shared" si="345"/>
        <v>3476228.1</v>
      </c>
      <c r="I404" s="157">
        <f>SUM(Лист1!J432)</f>
        <v>3598628.5</v>
      </c>
      <c r="J404" s="157">
        <f>SUM(Лист1!K432)</f>
        <v>0</v>
      </c>
      <c r="K404" s="213">
        <f t="shared" si="347"/>
        <v>3598628.5</v>
      </c>
      <c r="L404" s="157">
        <f>SUM(Лист1!M432)</f>
        <v>1598628.1</v>
      </c>
      <c r="M404" s="157">
        <f>SUM(Лист1!N432)</f>
        <v>0</v>
      </c>
      <c r="N404" s="213">
        <f t="shared" si="348"/>
        <v>1598628.1</v>
      </c>
    </row>
    <row r="405" spans="1:14" x14ac:dyDescent="0.25">
      <c r="A405" s="113" t="s">
        <v>89</v>
      </c>
      <c r="B405" s="137" t="s">
        <v>37</v>
      </c>
      <c r="C405" s="140" t="s">
        <v>9</v>
      </c>
      <c r="D405" s="140" t="s">
        <v>112</v>
      </c>
      <c r="E405" s="141" t="s">
        <v>7</v>
      </c>
      <c r="F405" s="204">
        <f>SUM(F406)</f>
        <v>88000</v>
      </c>
      <c r="G405" s="204">
        <f t="shared" ref="G405" si="400">SUM(G406)</f>
        <v>0</v>
      </c>
      <c r="H405" s="212">
        <f t="shared" si="345"/>
        <v>88000</v>
      </c>
      <c r="I405" s="204">
        <f t="shared" ref="I405:M405" si="401">SUM(I406)</f>
        <v>108000</v>
      </c>
      <c r="J405" s="204">
        <f t="shared" si="401"/>
        <v>0</v>
      </c>
      <c r="K405" s="212">
        <f t="shared" si="347"/>
        <v>108000</v>
      </c>
      <c r="L405" s="204">
        <f t="shared" si="401"/>
        <v>108000</v>
      </c>
      <c r="M405" s="204">
        <f t="shared" si="401"/>
        <v>0</v>
      </c>
      <c r="N405" s="212">
        <f t="shared" si="348"/>
        <v>108000</v>
      </c>
    </row>
    <row r="406" spans="1:14" ht="39" x14ac:dyDescent="0.25">
      <c r="A406" s="120" t="s">
        <v>90</v>
      </c>
      <c r="B406" s="110" t="s">
        <v>37</v>
      </c>
      <c r="C406" s="111" t="s">
        <v>9</v>
      </c>
      <c r="D406" s="117" t="s">
        <v>118</v>
      </c>
      <c r="E406" s="112" t="s">
        <v>7</v>
      </c>
      <c r="F406" s="157">
        <f t="shared" ref="F406:M407" si="402">SUM(F407)</f>
        <v>88000</v>
      </c>
      <c r="G406" s="157">
        <f t="shared" si="402"/>
        <v>0</v>
      </c>
      <c r="H406" s="213">
        <f t="shared" si="345"/>
        <v>88000</v>
      </c>
      <c r="I406" s="157">
        <f t="shared" si="402"/>
        <v>108000</v>
      </c>
      <c r="J406" s="157">
        <f t="shared" si="402"/>
        <v>0</v>
      </c>
      <c r="K406" s="213">
        <f t="shared" si="347"/>
        <v>108000</v>
      </c>
      <c r="L406" s="157">
        <f t="shared" si="402"/>
        <v>108000</v>
      </c>
      <c r="M406" s="157">
        <f t="shared" si="402"/>
        <v>0</v>
      </c>
      <c r="N406" s="213">
        <f t="shared" si="348"/>
        <v>108000</v>
      </c>
    </row>
    <row r="407" spans="1:14" x14ac:dyDescent="0.25">
      <c r="A407" s="115" t="s">
        <v>76</v>
      </c>
      <c r="B407" s="110" t="s">
        <v>37</v>
      </c>
      <c r="C407" s="111" t="s">
        <v>9</v>
      </c>
      <c r="D407" s="117" t="s">
        <v>118</v>
      </c>
      <c r="E407" s="110" t="s">
        <v>77</v>
      </c>
      <c r="F407" s="157">
        <f t="shared" si="402"/>
        <v>88000</v>
      </c>
      <c r="G407" s="157">
        <f t="shared" si="402"/>
        <v>0</v>
      </c>
      <c r="H407" s="213">
        <f t="shared" si="345"/>
        <v>88000</v>
      </c>
      <c r="I407" s="157">
        <f t="shared" si="402"/>
        <v>108000</v>
      </c>
      <c r="J407" s="157">
        <f t="shared" si="402"/>
        <v>0</v>
      </c>
      <c r="K407" s="213">
        <f t="shared" si="347"/>
        <v>108000</v>
      </c>
      <c r="L407" s="157">
        <f t="shared" si="402"/>
        <v>108000</v>
      </c>
      <c r="M407" s="157">
        <f t="shared" si="402"/>
        <v>0</v>
      </c>
      <c r="N407" s="213">
        <f t="shared" si="348"/>
        <v>108000</v>
      </c>
    </row>
    <row r="408" spans="1:14" ht="30.6" customHeight="1" x14ac:dyDescent="0.25">
      <c r="A408" s="115" t="s">
        <v>158</v>
      </c>
      <c r="B408" s="110" t="s">
        <v>37</v>
      </c>
      <c r="C408" s="111" t="s">
        <v>9</v>
      </c>
      <c r="D408" s="117" t="s">
        <v>118</v>
      </c>
      <c r="E408" s="110" t="s">
        <v>157</v>
      </c>
      <c r="F408" s="157">
        <f>SUM(Лист1!G436)</f>
        <v>88000</v>
      </c>
      <c r="G408" s="157">
        <f>SUM(Лист1!H436)</f>
        <v>0</v>
      </c>
      <c r="H408" s="213">
        <f t="shared" si="345"/>
        <v>88000</v>
      </c>
      <c r="I408" s="157">
        <f>SUM(Лист1!J436)</f>
        <v>108000</v>
      </c>
      <c r="J408" s="157">
        <f>SUM(Лист1!K436)</f>
        <v>0</v>
      </c>
      <c r="K408" s="213">
        <f t="shared" si="347"/>
        <v>108000</v>
      </c>
      <c r="L408" s="157">
        <f>SUM(Лист1!M436)</f>
        <v>108000</v>
      </c>
      <c r="M408" s="157">
        <f>SUM(Лист1!N436)</f>
        <v>0</v>
      </c>
      <c r="N408" s="213">
        <f t="shared" si="348"/>
        <v>108000</v>
      </c>
    </row>
    <row r="409" spans="1:14" x14ac:dyDescent="0.25">
      <c r="A409" s="113" t="s">
        <v>38</v>
      </c>
      <c r="B409" s="137" t="s">
        <v>37</v>
      </c>
      <c r="C409" s="140" t="s">
        <v>39</v>
      </c>
      <c r="D409" s="140" t="s">
        <v>112</v>
      </c>
      <c r="E409" s="141" t="s">
        <v>7</v>
      </c>
      <c r="F409" s="204">
        <f>SUM(F410+F416+F421+F413+F424)</f>
        <v>44363237.440000005</v>
      </c>
      <c r="G409" s="204">
        <f t="shared" ref="G409" si="403">SUM(G410+G416+G421+G413+G424)</f>
        <v>0</v>
      </c>
      <c r="H409" s="212">
        <f t="shared" si="345"/>
        <v>44363237.440000005</v>
      </c>
      <c r="I409" s="204">
        <f t="shared" ref="I409:L409" si="404">SUM(I410+I416+I421+I413+I424)</f>
        <v>44003571.210000001</v>
      </c>
      <c r="J409" s="204">
        <f t="shared" ref="J409" si="405">SUM(J410+J416+J421+J413+J424)</f>
        <v>0</v>
      </c>
      <c r="K409" s="212">
        <f t="shared" si="347"/>
        <v>44003571.210000001</v>
      </c>
      <c r="L409" s="204">
        <f t="shared" si="404"/>
        <v>44113718.410000004</v>
      </c>
      <c r="M409" s="204">
        <f t="shared" ref="M409" si="406">SUM(M410+M416+M421+M413+M424)</f>
        <v>0</v>
      </c>
      <c r="N409" s="212">
        <f t="shared" si="348"/>
        <v>44113718.410000004</v>
      </c>
    </row>
    <row r="410" spans="1:14" ht="39" x14ac:dyDescent="0.25">
      <c r="A410" s="163" t="s">
        <v>91</v>
      </c>
      <c r="B410" s="110" t="s">
        <v>37</v>
      </c>
      <c r="C410" s="111" t="s">
        <v>39</v>
      </c>
      <c r="D410" s="117" t="s">
        <v>119</v>
      </c>
      <c r="E410" s="110" t="s">
        <v>7</v>
      </c>
      <c r="F410" s="157">
        <f t="shared" ref="F410:M411" si="407">SUM(F411)</f>
        <v>226635.84</v>
      </c>
      <c r="G410" s="157">
        <f t="shared" si="407"/>
        <v>0</v>
      </c>
      <c r="H410" s="213">
        <f t="shared" si="345"/>
        <v>226635.84</v>
      </c>
      <c r="I410" s="157">
        <f t="shared" si="407"/>
        <v>215869.61</v>
      </c>
      <c r="J410" s="157">
        <f t="shared" si="407"/>
        <v>0</v>
      </c>
      <c r="K410" s="213">
        <f t="shared" si="347"/>
        <v>215869.61</v>
      </c>
      <c r="L410" s="157">
        <f t="shared" si="407"/>
        <v>365816.81</v>
      </c>
      <c r="M410" s="157">
        <f t="shared" si="407"/>
        <v>0</v>
      </c>
      <c r="N410" s="213">
        <f t="shared" si="348"/>
        <v>365816.81</v>
      </c>
    </row>
    <row r="411" spans="1:14" x14ac:dyDescent="0.25">
      <c r="A411" s="115" t="s">
        <v>76</v>
      </c>
      <c r="B411" s="110" t="s">
        <v>37</v>
      </c>
      <c r="C411" s="111" t="s">
        <v>39</v>
      </c>
      <c r="D411" s="117" t="s">
        <v>119</v>
      </c>
      <c r="E411" s="110" t="s">
        <v>77</v>
      </c>
      <c r="F411" s="157">
        <f t="shared" si="407"/>
        <v>226635.84</v>
      </c>
      <c r="G411" s="157">
        <f t="shared" si="407"/>
        <v>0</v>
      </c>
      <c r="H411" s="213">
        <f t="shared" si="345"/>
        <v>226635.84</v>
      </c>
      <c r="I411" s="157">
        <f t="shared" si="407"/>
        <v>215869.61</v>
      </c>
      <c r="J411" s="157">
        <f t="shared" si="407"/>
        <v>0</v>
      </c>
      <c r="K411" s="213">
        <f t="shared" si="347"/>
        <v>215869.61</v>
      </c>
      <c r="L411" s="157">
        <f t="shared" si="407"/>
        <v>365816.81</v>
      </c>
      <c r="M411" s="157">
        <f t="shared" si="407"/>
        <v>0</v>
      </c>
      <c r="N411" s="213">
        <f t="shared" si="348"/>
        <v>365816.81</v>
      </c>
    </row>
    <row r="412" spans="1:14" x14ac:dyDescent="0.25">
      <c r="A412" s="115" t="s">
        <v>156</v>
      </c>
      <c r="B412" s="110" t="s">
        <v>37</v>
      </c>
      <c r="C412" s="111" t="s">
        <v>39</v>
      </c>
      <c r="D412" s="117" t="s">
        <v>119</v>
      </c>
      <c r="E412" s="110" t="s">
        <v>155</v>
      </c>
      <c r="F412" s="157">
        <f>SUM(Лист1!G440)</f>
        <v>226635.84</v>
      </c>
      <c r="G412" s="157">
        <f>SUM(Лист1!H440)</f>
        <v>0</v>
      </c>
      <c r="H412" s="213">
        <f t="shared" si="345"/>
        <v>226635.84</v>
      </c>
      <c r="I412" s="157">
        <f>SUM(Лист1!J440)</f>
        <v>215869.61</v>
      </c>
      <c r="J412" s="157">
        <f>SUM(Лист1!K440)</f>
        <v>0</v>
      </c>
      <c r="K412" s="213">
        <f t="shared" si="347"/>
        <v>215869.61</v>
      </c>
      <c r="L412" s="157">
        <f>SUM(Лист1!M440)</f>
        <v>365816.81</v>
      </c>
      <c r="M412" s="157">
        <f>SUM(Лист1!N440)</f>
        <v>0</v>
      </c>
      <c r="N412" s="213">
        <f t="shared" si="348"/>
        <v>365816.81</v>
      </c>
    </row>
    <row r="413" spans="1:14" ht="51.75" x14ac:dyDescent="0.25">
      <c r="A413" s="120" t="s">
        <v>306</v>
      </c>
      <c r="B413" s="110" t="s">
        <v>37</v>
      </c>
      <c r="C413" s="111" t="s">
        <v>39</v>
      </c>
      <c r="D413" s="117" t="s">
        <v>162</v>
      </c>
      <c r="E413" s="112" t="s">
        <v>7</v>
      </c>
      <c r="F413" s="213">
        <f t="shared" ref="F413:M414" si="408">SUM(F414)</f>
        <v>14189868</v>
      </c>
      <c r="G413" s="213">
        <f t="shared" si="408"/>
        <v>0</v>
      </c>
      <c r="H413" s="213">
        <f t="shared" si="345"/>
        <v>14189868</v>
      </c>
      <c r="I413" s="213">
        <f t="shared" si="408"/>
        <v>14189868</v>
      </c>
      <c r="J413" s="213">
        <f t="shared" si="408"/>
        <v>0</v>
      </c>
      <c r="K413" s="213">
        <f t="shared" si="347"/>
        <v>14189868</v>
      </c>
      <c r="L413" s="213">
        <f t="shared" si="408"/>
        <v>14189868</v>
      </c>
      <c r="M413" s="213">
        <f t="shared" si="408"/>
        <v>0</v>
      </c>
      <c r="N413" s="213">
        <f t="shared" si="348"/>
        <v>14189868</v>
      </c>
    </row>
    <row r="414" spans="1:14" ht="23.45" customHeight="1" x14ac:dyDescent="0.25">
      <c r="A414" s="228" t="s">
        <v>71</v>
      </c>
      <c r="B414" s="110" t="s">
        <v>37</v>
      </c>
      <c r="C414" s="111" t="s">
        <v>39</v>
      </c>
      <c r="D414" s="117" t="s">
        <v>162</v>
      </c>
      <c r="E414" s="112" t="s">
        <v>72</v>
      </c>
      <c r="F414" s="213">
        <f t="shared" si="408"/>
        <v>14189868</v>
      </c>
      <c r="G414" s="213">
        <f t="shared" si="408"/>
        <v>0</v>
      </c>
      <c r="H414" s="213">
        <f t="shared" si="345"/>
        <v>14189868</v>
      </c>
      <c r="I414" s="213">
        <f t="shared" si="408"/>
        <v>14189868</v>
      </c>
      <c r="J414" s="213">
        <f t="shared" si="408"/>
        <v>0</v>
      </c>
      <c r="K414" s="213">
        <f t="shared" si="347"/>
        <v>14189868</v>
      </c>
      <c r="L414" s="213">
        <f t="shared" si="408"/>
        <v>14189868</v>
      </c>
      <c r="M414" s="213">
        <f t="shared" si="408"/>
        <v>0</v>
      </c>
      <c r="N414" s="213">
        <f t="shared" si="348"/>
        <v>14189868</v>
      </c>
    </row>
    <row r="415" spans="1:14" ht="16.149999999999999" customHeight="1" x14ac:dyDescent="0.25">
      <c r="A415" s="229" t="s">
        <v>73</v>
      </c>
      <c r="B415" s="110" t="s">
        <v>37</v>
      </c>
      <c r="C415" s="111" t="s">
        <v>39</v>
      </c>
      <c r="D415" s="117" t="s">
        <v>162</v>
      </c>
      <c r="E415" s="112" t="s">
        <v>74</v>
      </c>
      <c r="F415" s="213">
        <f>SUM(Лист1!G443)</f>
        <v>14189868</v>
      </c>
      <c r="G415" s="213">
        <f>SUM(Лист1!H443)</f>
        <v>0</v>
      </c>
      <c r="H415" s="213">
        <f t="shared" si="345"/>
        <v>14189868</v>
      </c>
      <c r="I415" s="213">
        <f>SUM(Лист1!J443)</f>
        <v>14189868</v>
      </c>
      <c r="J415" s="213">
        <f>SUM(Лист1!K443)</f>
        <v>0</v>
      </c>
      <c r="K415" s="213">
        <f t="shared" si="347"/>
        <v>14189868</v>
      </c>
      <c r="L415" s="213">
        <f>SUM(Лист1!M443)</f>
        <v>14189868</v>
      </c>
      <c r="M415" s="213">
        <f>SUM(Лист1!N443)</f>
        <v>0</v>
      </c>
      <c r="N415" s="213">
        <f t="shared" si="348"/>
        <v>14189868</v>
      </c>
    </row>
    <row r="416" spans="1:14" ht="102.75" x14ac:dyDescent="0.25">
      <c r="A416" s="120" t="s">
        <v>242</v>
      </c>
      <c r="B416" s="110" t="s">
        <v>37</v>
      </c>
      <c r="C416" s="111" t="s">
        <v>39</v>
      </c>
      <c r="D416" s="117" t="s">
        <v>120</v>
      </c>
      <c r="E416" s="110" t="s">
        <v>7</v>
      </c>
      <c r="F416" s="213">
        <f>SUM(F417)</f>
        <v>25001196</v>
      </c>
      <c r="G416" s="213">
        <f t="shared" ref="G416:G417" si="409">SUM(G417)</f>
        <v>0</v>
      </c>
      <c r="H416" s="213">
        <f t="shared" si="345"/>
        <v>25001196</v>
      </c>
      <c r="I416" s="213">
        <f t="shared" ref="I416:M417" si="410">SUM(I417)</f>
        <v>24652296</v>
      </c>
      <c r="J416" s="213">
        <f t="shared" si="410"/>
        <v>0</v>
      </c>
      <c r="K416" s="213">
        <f t="shared" si="347"/>
        <v>24652296</v>
      </c>
      <c r="L416" s="213">
        <f t="shared" si="410"/>
        <v>24612496</v>
      </c>
      <c r="M416" s="213">
        <f t="shared" si="410"/>
        <v>0</v>
      </c>
      <c r="N416" s="213">
        <f t="shared" si="348"/>
        <v>24612496</v>
      </c>
    </row>
    <row r="417" spans="1:14" ht="156.6" customHeight="1" x14ac:dyDescent="0.25">
      <c r="A417" s="120" t="s">
        <v>245</v>
      </c>
      <c r="B417" s="110" t="s">
        <v>37</v>
      </c>
      <c r="C417" s="111" t="s">
        <v>39</v>
      </c>
      <c r="D417" s="117" t="s">
        <v>246</v>
      </c>
      <c r="E417" s="110" t="s">
        <v>7</v>
      </c>
      <c r="F417" s="157">
        <f>SUM(F418)</f>
        <v>25001196</v>
      </c>
      <c r="G417" s="157">
        <f t="shared" si="409"/>
        <v>0</v>
      </c>
      <c r="H417" s="213">
        <f t="shared" si="345"/>
        <v>25001196</v>
      </c>
      <c r="I417" s="157">
        <f t="shared" si="410"/>
        <v>24652296</v>
      </c>
      <c r="J417" s="157">
        <f t="shared" si="410"/>
        <v>0</v>
      </c>
      <c r="K417" s="213">
        <f t="shared" si="347"/>
        <v>24652296</v>
      </c>
      <c r="L417" s="157">
        <f t="shared" si="410"/>
        <v>24612496</v>
      </c>
      <c r="M417" s="157">
        <f t="shared" si="410"/>
        <v>0</v>
      </c>
      <c r="N417" s="213">
        <f t="shared" si="348"/>
        <v>24612496</v>
      </c>
    </row>
    <row r="418" spans="1:14" x14ac:dyDescent="0.25">
      <c r="A418" s="20" t="s">
        <v>76</v>
      </c>
      <c r="B418" s="186" t="s">
        <v>37</v>
      </c>
      <c r="C418" s="203" t="s">
        <v>39</v>
      </c>
      <c r="D418" s="117" t="s">
        <v>246</v>
      </c>
      <c r="E418" s="186" t="s">
        <v>77</v>
      </c>
      <c r="F418" s="157">
        <f>SUM(F420+F419)</f>
        <v>25001196</v>
      </c>
      <c r="G418" s="157">
        <f t="shared" ref="G418" si="411">SUM(G420+G419)</f>
        <v>0</v>
      </c>
      <c r="H418" s="213">
        <f t="shared" si="345"/>
        <v>25001196</v>
      </c>
      <c r="I418" s="157">
        <f t="shared" ref="I418:L418" si="412">SUM(I420+I419)</f>
        <v>24652296</v>
      </c>
      <c r="J418" s="157">
        <f t="shared" ref="J418" si="413">SUM(J420+J419)</f>
        <v>0</v>
      </c>
      <c r="K418" s="213">
        <f t="shared" si="347"/>
        <v>24652296</v>
      </c>
      <c r="L418" s="157">
        <f t="shared" si="412"/>
        <v>24612496</v>
      </c>
      <c r="M418" s="157">
        <f t="shared" ref="M418" si="414">SUM(M420+M419)</f>
        <v>0</v>
      </c>
      <c r="N418" s="213">
        <f t="shared" si="348"/>
        <v>24612496</v>
      </c>
    </row>
    <row r="419" spans="1:14" x14ac:dyDescent="0.25">
      <c r="A419" s="115" t="s">
        <v>156</v>
      </c>
      <c r="B419" s="110" t="s">
        <v>37</v>
      </c>
      <c r="C419" s="111" t="s">
        <v>39</v>
      </c>
      <c r="D419" s="117" t="s">
        <v>246</v>
      </c>
      <c r="E419" s="110" t="s">
        <v>155</v>
      </c>
      <c r="F419" s="213">
        <f>SUM(Лист1!G447)</f>
        <v>19154364</v>
      </c>
      <c r="G419" s="213">
        <f>SUM(Лист1!H447)</f>
        <v>0</v>
      </c>
      <c r="H419" s="213">
        <f t="shared" si="345"/>
        <v>19154364</v>
      </c>
      <c r="I419" s="213">
        <f>SUM(Лист1!J447)</f>
        <v>19154364</v>
      </c>
      <c r="J419" s="213">
        <f>SUM(Лист1!K447)</f>
        <v>0</v>
      </c>
      <c r="K419" s="213">
        <f t="shared" si="347"/>
        <v>19154364</v>
      </c>
      <c r="L419" s="213">
        <f>SUM(Лист1!M447)</f>
        <v>18301920</v>
      </c>
      <c r="M419" s="213">
        <f>SUM(Лист1!N447)</f>
        <v>0</v>
      </c>
      <c r="N419" s="213">
        <f t="shared" si="348"/>
        <v>18301920</v>
      </c>
    </row>
    <row r="420" spans="1:14" ht="29.45" customHeight="1" x14ac:dyDescent="0.25">
      <c r="A420" s="223" t="s">
        <v>159</v>
      </c>
      <c r="B420" s="110" t="s">
        <v>37</v>
      </c>
      <c r="C420" s="111" t="s">
        <v>39</v>
      </c>
      <c r="D420" s="117" t="s">
        <v>246</v>
      </c>
      <c r="E420" s="110" t="s">
        <v>157</v>
      </c>
      <c r="F420" s="157">
        <f>SUM(Лист1!G448)</f>
        <v>5846832</v>
      </c>
      <c r="G420" s="157">
        <f>SUM(Лист1!H448)</f>
        <v>0</v>
      </c>
      <c r="H420" s="213">
        <f t="shared" ref="H420:H489" si="415">SUM(F420+G420)</f>
        <v>5846832</v>
      </c>
      <c r="I420" s="157">
        <f>SUM(Лист1!J448)</f>
        <v>5497932</v>
      </c>
      <c r="J420" s="157">
        <f>SUM(Лист1!K448)</f>
        <v>0</v>
      </c>
      <c r="K420" s="213">
        <f t="shared" ref="K420:K489" si="416">SUM(I420+J420)</f>
        <v>5497932</v>
      </c>
      <c r="L420" s="157">
        <f>SUM(Лист1!M448)</f>
        <v>6310576</v>
      </c>
      <c r="M420" s="157">
        <f>SUM(Лист1!N448)</f>
        <v>0</v>
      </c>
      <c r="N420" s="213">
        <f t="shared" ref="N420:N489" si="417">SUM(L420+M420)</f>
        <v>6310576</v>
      </c>
    </row>
    <row r="421" spans="1:14" ht="36.75" x14ac:dyDescent="0.25">
      <c r="A421" s="288" t="s">
        <v>343</v>
      </c>
      <c r="B421" s="110" t="s">
        <v>37</v>
      </c>
      <c r="C421" s="110" t="s">
        <v>39</v>
      </c>
      <c r="D421" s="117" t="s">
        <v>113</v>
      </c>
      <c r="E421" s="110" t="s">
        <v>7</v>
      </c>
      <c r="F421" s="157">
        <f t="shared" ref="F421:M422" si="418">SUM(F422)</f>
        <v>4365043</v>
      </c>
      <c r="G421" s="157">
        <f t="shared" si="418"/>
        <v>0</v>
      </c>
      <c r="H421" s="213">
        <f t="shared" si="415"/>
        <v>4365043</v>
      </c>
      <c r="I421" s="157">
        <f t="shared" si="418"/>
        <v>4365043</v>
      </c>
      <c r="J421" s="157">
        <f t="shared" si="418"/>
        <v>0</v>
      </c>
      <c r="K421" s="213">
        <f t="shared" si="416"/>
        <v>4365043</v>
      </c>
      <c r="L421" s="157">
        <f t="shared" si="418"/>
        <v>4365043</v>
      </c>
      <c r="M421" s="157">
        <f t="shared" si="418"/>
        <v>0</v>
      </c>
      <c r="N421" s="213">
        <f t="shared" si="417"/>
        <v>4365043</v>
      </c>
    </row>
    <row r="422" spans="1:14" x14ac:dyDescent="0.25">
      <c r="A422" s="115" t="s">
        <v>76</v>
      </c>
      <c r="B422" s="110" t="s">
        <v>37</v>
      </c>
      <c r="C422" s="110" t="s">
        <v>39</v>
      </c>
      <c r="D422" s="117" t="s">
        <v>113</v>
      </c>
      <c r="E422" s="110" t="s">
        <v>77</v>
      </c>
      <c r="F422" s="157">
        <f t="shared" si="418"/>
        <v>4365043</v>
      </c>
      <c r="G422" s="157">
        <f t="shared" si="418"/>
        <v>0</v>
      </c>
      <c r="H422" s="213">
        <f t="shared" si="415"/>
        <v>4365043</v>
      </c>
      <c r="I422" s="157">
        <f t="shared" si="418"/>
        <v>4365043</v>
      </c>
      <c r="J422" s="157">
        <f t="shared" si="418"/>
        <v>0</v>
      </c>
      <c r="K422" s="213">
        <f t="shared" si="416"/>
        <v>4365043</v>
      </c>
      <c r="L422" s="157">
        <f t="shared" si="418"/>
        <v>4365043</v>
      </c>
      <c r="M422" s="157">
        <f t="shared" si="418"/>
        <v>0</v>
      </c>
      <c r="N422" s="213">
        <f t="shared" si="417"/>
        <v>4365043</v>
      </c>
    </row>
    <row r="423" spans="1:14" ht="45" x14ac:dyDescent="0.25">
      <c r="A423" s="223" t="s">
        <v>159</v>
      </c>
      <c r="B423" s="110" t="s">
        <v>37</v>
      </c>
      <c r="C423" s="110" t="s">
        <v>39</v>
      </c>
      <c r="D423" s="117" t="s">
        <v>113</v>
      </c>
      <c r="E423" s="110" t="s">
        <v>157</v>
      </c>
      <c r="F423" s="157">
        <f>SUM(Лист1!G116)</f>
        <v>4365043</v>
      </c>
      <c r="G423" s="157">
        <f>SUM(Лист1!H116)</f>
        <v>0</v>
      </c>
      <c r="H423" s="213">
        <f t="shared" si="415"/>
        <v>4365043</v>
      </c>
      <c r="I423" s="157">
        <f>SUM(Лист1!J116)</f>
        <v>4365043</v>
      </c>
      <c r="J423" s="157">
        <f>SUM(Лист1!K116)</f>
        <v>0</v>
      </c>
      <c r="K423" s="213">
        <f t="shared" si="416"/>
        <v>4365043</v>
      </c>
      <c r="L423" s="157">
        <f>SUM(Лист1!M116)</f>
        <v>4365043</v>
      </c>
      <c r="M423" s="157">
        <f>SUM(Лист1!N116)</f>
        <v>0</v>
      </c>
      <c r="N423" s="213">
        <f t="shared" si="417"/>
        <v>4365043</v>
      </c>
    </row>
    <row r="424" spans="1:14" ht="33.6" customHeight="1" x14ac:dyDescent="0.25">
      <c r="A424" s="162" t="s">
        <v>251</v>
      </c>
      <c r="B424" s="110" t="s">
        <v>37</v>
      </c>
      <c r="C424" s="111" t="s">
        <v>39</v>
      </c>
      <c r="D424" s="117" t="s">
        <v>237</v>
      </c>
      <c r="E424" s="110" t="s">
        <v>7</v>
      </c>
      <c r="F424" s="213">
        <f t="shared" ref="F424:M425" si="419">SUM(F425)</f>
        <v>580494.6</v>
      </c>
      <c r="G424" s="213">
        <f t="shared" si="419"/>
        <v>0</v>
      </c>
      <c r="H424" s="213">
        <f t="shared" si="415"/>
        <v>580494.6</v>
      </c>
      <c r="I424" s="213">
        <f t="shared" si="419"/>
        <v>580494.6</v>
      </c>
      <c r="J424" s="213">
        <f t="shared" si="419"/>
        <v>0</v>
      </c>
      <c r="K424" s="213">
        <f t="shared" si="416"/>
        <v>580494.6</v>
      </c>
      <c r="L424" s="213">
        <f t="shared" si="419"/>
        <v>580494.6</v>
      </c>
      <c r="M424" s="213">
        <f t="shared" si="419"/>
        <v>0</v>
      </c>
      <c r="N424" s="213">
        <f t="shared" si="417"/>
        <v>580494.6</v>
      </c>
    </row>
    <row r="425" spans="1:14" ht="27" customHeight="1" x14ac:dyDescent="0.25">
      <c r="A425" s="115" t="s">
        <v>76</v>
      </c>
      <c r="B425" s="110" t="s">
        <v>37</v>
      </c>
      <c r="C425" s="110" t="s">
        <v>39</v>
      </c>
      <c r="D425" s="117" t="s">
        <v>237</v>
      </c>
      <c r="E425" s="110" t="s">
        <v>77</v>
      </c>
      <c r="F425" s="213">
        <f>SUM(F426)</f>
        <v>580494.6</v>
      </c>
      <c r="G425" s="213">
        <f t="shared" si="419"/>
        <v>0</v>
      </c>
      <c r="H425" s="213">
        <f t="shared" si="415"/>
        <v>580494.6</v>
      </c>
      <c r="I425" s="213">
        <f t="shared" si="419"/>
        <v>580494.6</v>
      </c>
      <c r="J425" s="213">
        <f t="shared" si="419"/>
        <v>0</v>
      </c>
      <c r="K425" s="213">
        <f t="shared" si="416"/>
        <v>580494.6</v>
      </c>
      <c r="L425" s="213">
        <f t="shared" si="419"/>
        <v>580494.6</v>
      </c>
      <c r="M425" s="213">
        <f t="shared" si="419"/>
        <v>0</v>
      </c>
      <c r="N425" s="213">
        <f t="shared" si="417"/>
        <v>580494.6</v>
      </c>
    </row>
    <row r="426" spans="1:14" ht="27" customHeight="1" x14ac:dyDescent="0.25">
      <c r="A426" s="223" t="s">
        <v>159</v>
      </c>
      <c r="B426" s="110" t="s">
        <v>37</v>
      </c>
      <c r="C426" s="110" t="s">
        <v>39</v>
      </c>
      <c r="D426" s="117" t="s">
        <v>237</v>
      </c>
      <c r="E426" s="110" t="s">
        <v>157</v>
      </c>
      <c r="F426" s="213">
        <f>SUM(Лист1!G451)</f>
        <v>580494.6</v>
      </c>
      <c r="G426" s="213">
        <f>SUM(Лист1!H451)</f>
        <v>0</v>
      </c>
      <c r="H426" s="213">
        <f t="shared" si="415"/>
        <v>580494.6</v>
      </c>
      <c r="I426" s="213">
        <f>SUM(Лист1!J451)</f>
        <v>580494.6</v>
      </c>
      <c r="J426" s="213">
        <f>SUM(Лист1!K451)</f>
        <v>0</v>
      </c>
      <c r="K426" s="213">
        <f t="shared" si="416"/>
        <v>580494.6</v>
      </c>
      <c r="L426" s="213">
        <f>SUM(Лист1!M451)</f>
        <v>580494.6</v>
      </c>
      <c r="M426" s="213">
        <f>SUM(Лист1!N451)</f>
        <v>0</v>
      </c>
      <c r="N426" s="213">
        <f t="shared" si="417"/>
        <v>580494.6</v>
      </c>
    </row>
    <row r="427" spans="1:14" x14ac:dyDescent="0.25">
      <c r="A427" s="113" t="s">
        <v>92</v>
      </c>
      <c r="B427" s="137" t="s">
        <v>37</v>
      </c>
      <c r="C427" s="140" t="s">
        <v>43</v>
      </c>
      <c r="D427" s="140" t="s">
        <v>112</v>
      </c>
      <c r="E427" s="141" t="s">
        <v>7</v>
      </c>
      <c r="F427" s="204">
        <f>SUM(F428+F433)</f>
        <v>2702724</v>
      </c>
      <c r="G427" s="204">
        <f t="shared" ref="G427" si="420">SUM(G428+G433)</f>
        <v>0</v>
      </c>
      <c r="H427" s="212">
        <f t="shared" si="415"/>
        <v>2702724</v>
      </c>
      <c r="I427" s="204">
        <f t="shared" ref="I427:L427" si="421">SUM(I428+I433)</f>
        <v>2627724</v>
      </c>
      <c r="J427" s="204">
        <f t="shared" ref="J427" si="422">SUM(J428+J433)</f>
        <v>0</v>
      </c>
      <c r="K427" s="212">
        <f t="shared" si="416"/>
        <v>2627724</v>
      </c>
      <c r="L427" s="204">
        <f t="shared" si="421"/>
        <v>2695724</v>
      </c>
      <c r="M427" s="204">
        <f t="shared" ref="M427" si="423">SUM(M428+M433)</f>
        <v>0</v>
      </c>
      <c r="N427" s="212">
        <f t="shared" si="417"/>
        <v>2695724</v>
      </c>
    </row>
    <row r="428" spans="1:14" ht="77.25" x14ac:dyDescent="0.25">
      <c r="A428" s="221" t="s">
        <v>347</v>
      </c>
      <c r="B428" s="135" t="s">
        <v>37</v>
      </c>
      <c r="C428" s="150" t="s">
        <v>43</v>
      </c>
      <c r="D428" s="117" t="s">
        <v>116</v>
      </c>
      <c r="E428" s="154" t="s">
        <v>7</v>
      </c>
      <c r="F428" s="157">
        <f>SUM(F429+F431)</f>
        <v>1194420</v>
      </c>
      <c r="G428" s="157">
        <f t="shared" ref="G428" si="424">SUM(G429+G431)</f>
        <v>0</v>
      </c>
      <c r="H428" s="213">
        <f t="shared" si="415"/>
        <v>1194420</v>
      </c>
      <c r="I428" s="157">
        <f t="shared" ref="I428:L428" si="425">SUM(I429+I431)</f>
        <v>1194420</v>
      </c>
      <c r="J428" s="157">
        <f t="shared" ref="J428" si="426">SUM(J429+J431)</f>
        <v>0</v>
      </c>
      <c r="K428" s="213">
        <f t="shared" si="416"/>
        <v>1194420</v>
      </c>
      <c r="L428" s="157">
        <f t="shared" si="425"/>
        <v>1194420</v>
      </c>
      <c r="M428" s="157">
        <f t="shared" ref="M428" si="427">SUM(M429+M431)</f>
        <v>0</v>
      </c>
      <c r="N428" s="213">
        <f t="shared" si="417"/>
        <v>1194420</v>
      </c>
    </row>
    <row r="429" spans="1:14" ht="34.5" x14ac:dyDescent="0.25">
      <c r="A429" s="114" t="s">
        <v>28</v>
      </c>
      <c r="B429" s="110" t="s">
        <v>37</v>
      </c>
      <c r="C429" s="111" t="s">
        <v>43</v>
      </c>
      <c r="D429" s="117" t="s">
        <v>116</v>
      </c>
      <c r="E429" s="110" t="s">
        <v>29</v>
      </c>
      <c r="F429" s="157">
        <f>SUM(F430)</f>
        <v>888854</v>
      </c>
      <c r="G429" s="157">
        <f t="shared" ref="G429" si="428">SUM(G430)</f>
        <v>0</v>
      </c>
      <c r="H429" s="213">
        <f t="shared" si="415"/>
        <v>888854</v>
      </c>
      <c r="I429" s="157">
        <f t="shared" ref="I429:M429" si="429">SUM(I430)</f>
        <v>888854</v>
      </c>
      <c r="J429" s="157">
        <f t="shared" si="429"/>
        <v>0</v>
      </c>
      <c r="K429" s="213">
        <f t="shared" si="416"/>
        <v>888854</v>
      </c>
      <c r="L429" s="157">
        <f t="shared" si="429"/>
        <v>888854</v>
      </c>
      <c r="M429" s="157">
        <f t="shared" si="429"/>
        <v>0</v>
      </c>
      <c r="N429" s="213">
        <f t="shared" si="417"/>
        <v>888854</v>
      </c>
    </row>
    <row r="430" spans="1:14" x14ac:dyDescent="0.25">
      <c r="A430" s="114" t="s">
        <v>30</v>
      </c>
      <c r="B430" s="110" t="s">
        <v>37</v>
      </c>
      <c r="C430" s="111" t="s">
        <v>43</v>
      </c>
      <c r="D430" s="117" t="s">
        <v>116</v>
      </c>
      <c r="E430" s="110" t="s">
        <v>31</v>
      </c>
      <c r="F430" s="157">
        <f>SUM(Лист1!G455)</f>
        <v>888854</v>
      </c>
      <c r="G430" s="157">
        <f>SUM(Лист1!H455)</f>
        <v>0</v>
      </c>
      <c r="H430" s="213">
        <f t="shared" si="415"/>
        <v>888854</v>
      </c>
      <c r="I430" s="157">
        <f>SUM(Лист1!J455)</f>
        <v>888854</v>
      </c>
      <c r="J430" s="157">
        <f>SUM(Лист1!K455)</f>
        <v>0</v>
      </c>
      <c r="K430" s="213">
        <f t="shared" si="416"/>
        <v>888854</v>
      </c>
      <c r="L430" s="157">
        <f>SUM(Лист1!M455)</f>
        <v>888854</v>
      </c>
      <c r="M430" s="157">
        <f>SUM(Лист1!N455)</f>
        <v>0</v>
      </c>
      <c r="N430" s="213">
        <f t="shared" si="417"/>
        <v>888854</v>
      </c>
    </row>
    <row r="431" spans="1:14" x14ac:dyDescent="0.25">
      <c r="A431" s="114" t="s">
        <v>11</v>
      </c>
      <c r="B431" s="110" t="s">
        <v>37</v>
      </c>
      <c r="C431" s="110" t="s">
        <v>43</v>
      </c>
      <c r="D431" s="117" t="s">
        <v>116</v>
      </c>
      <c r="E431" s="110" t="s">
        <v>12</v>
      </c>
      <c r="F431" s="157">
        <f>SUM(F432)</f>
        <v>305566</v>
      </c>
      <c r="G431" s="157">
        <f t="shared" ref="G431" si="430">SUM(G432)</f>
        <v>0</v>
      </c>
      <c r="H431" s="213">
        <f t="shared" si="415"/>
        <v>305566</v>
      </c>
      <c r="I431" s="157">
        <f t="shared" ref="I431:M431" si="431">SUM(I432)</f>
        <v>305566</v>
      </c>
      <c r="J431" s="157">
        <f t="shared" si="431"/>
        <v>0</v>
      </c>
      <c r="K431" s="213">
        <f t="shared" si="416"/>
        <v>305566</v>
      </c>
      <c r="L431" s="157">
        <f t="shared" si="431"/>
        <v>305566</v>
      </c>
      <c r="M431" s="157">
        <f t="shared" si="431"/>
        <v>0</v>
      </c>
      <c r="N431" s="213">
        <f t="shared" si="417"/>
        <v>305566</v>
      </c>
    </row>
    <row r="432" spans="1:14" ht="23.25" x14ac:dyDescent="0.25">
      <c r="A432" s="114" t="s">
        <v>154</v>
      </c>
      <c r="B432" s="110" t="s">
        <v>37</v>
      </c>
      <c r="C432" s="110" t="s">
        <v>43</v>
      </c>
      <c r="D432" s="117" t="s">
        <v>116</v>
      </c>
      <c r="E432" s="110" t="s">
        <v>14</v>
      </c>
      <c r="F432" s="157">
        <f>SUM(Лист1!G457)</f>
        <v>305566</v>
      </c>
      <c r="G432" s="157">
        <f>SUM(Лист1!H457)</f>
        <v>0</v>
      </c>
      <c r="H432" s="213">
        <f t="shared" si="415"/>
        <v>305566</v>
      </c>
      <c r="I432" s="157">
        <f>SUM(Лист1!J457)</f>
        <v>305566</v>
      </c>
      <c r="J432" s="157">
        <f>SUM(Лист1!K457)</f>
        <v>0</v>
      </c>
      <c r="K432" s="213">
        <f t="shared" si="416"/>
        <v>305566</v>
      </c>
      <c r="L432" s="157">
        <f>SUM(Лист1!M457)</f>
        <v>305566</v>
      </c>
      <c r="M432" s="157">
        <f>SUM(Лист1!N457)</f>
        <v>0</v>
      </c>
      <c r="N432" s="213">
        <f t="shared" si="417"/>
        <v>305566</v>
      </c>
    </row>
    <row r="433" spans="1:14" ht="102.75" x14ac:dyDescent="0.25">
      <c r="A433" s="120" t="s">
        <v>242</v>
      </c>
      <c r="B433" s="135" t="s">
        <v>37</v>
      </c>
      <c r="C433" s="150" t="s">
        <v>43</v>
      </c>
      <c r="D433" s="152" t="s">
        <v>120</v>
      </c>
      <c r="E433" s="154" t="s">
        <v>7</v>
      </c>
      <c r="F433" s="157">
        <f>SUM(F434+F439)</f>
        <v>1508304</v>
      </c>
      <c r="G433" s="157">
        <f t="shared" ref="G433" si="432">SUM(G434+G439)</f>
        <v>0</v>
      </c>
      <c r="H433" s="213">
        <f t="shared" si="415"/>
        <v>1508304</v>
      </c>
      <c r="I433" s="157">
        <f t="shared" ref="I433:L433" si="433">SUM(I434+I439)</f>
        <v>1433304</v>
      </c>
      <c r="J433" s="157">
        <f t="shared" ref="J433" si="434">SUM(J434+J439)</f>
        <v>0</v>
      </c>
      <c r="K433" s="213">
        <f t="shared" si="416"/>
        <v>1433304</v>
      </c>
      <c r="L433" s="157">
        <f t="shared" si="433"/>
        <v>1501304</v>
      </c>
      <c r="M433" s="157">
        <f t="shared" ref="M433" si="435">SUM(M434+M439)</f>
        <v>0</v>
      </c>
      <c r="N433" s="213">
        <f t="shared" si="417"/>
        <v>1501304</v>
      </c>
    </row>
    <row r="434" spans="1:14" ht="115.5" x14ac:dyDescent="0.25">
      <c r="A434" s="120" t="s">
        <v>247</v>
      </c>
      <c r="B434" s="135" t="s">
        <v>37</v>
      </c>
      <c r="C434" s="150" t="s">
        <v>43</v>
      </c>
      <c r="D434" s="152" t="s">
        <v>248</v>
      </c>
      <c r="E434" s="154" t="s">
        <v>7</v>
      </c>
      <c r="F434" s="157">
        <f>SUM(F435+F437)</f>
        <v>1433304</v>
      </c>
      <c r="G434" s="157">
        <f t="shared" ref="G434" si="436">SUM(G435+G437)</f>
        <v>0</v>
      </c>
      <c r="H434" s="213">
        <f t="shared" si="415"/>
        <v>1433304</v>
      </c>
      <c r="I434" s="157">
        <f t="shared" ref="I434:L434" si="437">SUM(I435+I437)</f>
        <v>1433304</v>
      </c>
      <c r="J434" s="157">
        <f t="shared" ref="J434" si="438">SUM(J435+J437)</f>
        <v>0</v>
      </c>
      <c r="K434" s="213">
        <f t="shared" si="416"/>
        <v>1433304</v>
      </c>
      <c r="L434" s="157">
        <f t="shared" si="437"/>
        <v>1433304</v>
      </c>
      <c r="M434" s="157">
        <f t="shared" ref="M434" si="439">SUM(M435+M437)</f>
        <v>0</v>
      </c>
      <c r="N434" s="213">
        <f t="shared" si="417"/>
        <v>1433304</v>
      </c>
    </row>
    <row r="435" spans="1:14" ht="39.6" customHeight="1" x14ac:dyDescent="0.25">
      <c r="A435" s="114" t="s">
        <v>28</v>
      </c>
      <c r="B435" s="110" t="s">
        <v>37</v>
      </c>
      <c r="C435" s="111" t="s">
        <v>43</v>
      </c>
      <c r="D435" s="117" t="s">
        <v>248</v>
      </c>
      <c r="E435" s="110" t="s">
        <v>29</v>
      </c>
      <c r="F435" s="157">
        <f>SUM(F436)</f>
        <v>1200799</v>
      </c>
      <c r="G435" s="157">
        <f t="shared" ref="G435" si="440">SUM(G436)</f>
        <v>0</v>
      </c>
      <c r="H435" s="213">
        <f t="shared" si="415"/>
        <v>1200799</v>
      </c>
      <c r="I435" s="157">
        <f t="shared" ref="I435:M435" si="441">SUM(I436)</f>
        <v>1200799</v>
      </c>
      <c r="J435" s="157">
        <f t="shared" si="441"/>
        <v>0</v>
      </c>
      <c r="K435" s="213">
        <f t="shared" si="416"/>
        <v>1200799</v>
      </c>
      <c r="L435" s="157">
        <f t="shared" si="441"/>
        <v>1200799</v>
      </c>
      <c r="M435" s="157">
        <f t="shared" si="441"/>
        <v>0</v>
      </c>
      <c r="N435" s="213">
        <f t="shared" si="417"/>
        <v>1200799</v>
      </c>
    </row>
    <row r="436" spans="1:14" x14ac:dyDescent="0.25">
      <c r="A436" s="114" t="s">
        <v>30</v>
      </c>
      <c r="B436" s="110" t="s">
        <v>37</v>
      </c>
      <c r="C436" s="111" t="s">
        <v>43</v>
      </c>
      <c r="D436" s="152" t="s">
        <v>248</v>
      </c>
      <c r="E436" s="110" t="s">
        <v>31</v>
      </c>
      <c r="F436" s="157">
        <f>SUM(Лист1!G461)</f>
        <v>1200799</v>
      </c>
      <c r="G436" s="157">
        <f>SUM(Лист1!H461)</f>
        <v>0</v>
      </c>
      <c r="H436" s="213">
        <f t="shared" si="415"/>
        <v>1200799</v>
      </c>
      <c r="I436" s="157">
        <f>SUM(Лист1!J461)</f>
        <v>1200799</v>
      </c>
      <c r="J436" s="157">
        <f>SUM(Лист1!K461)</f>
        <v>0</v>
      </c>
      <c r="K436" s="213">
        <f t="shared" si="416"/>
        <v>1200799</v>
      </c>
      <c r="L436" s="157">
        <f>SUM(Лист1!M461)</f>
        <v>1200799</v>
      </c>
      <c r="M436" s="157">
        <f>SUM(Лист1!N461)</f>
        <v>0</v>
      </c>
      <c r="N436" s="213">
        <f t="shared" si="417"/>
        <v>1200799</v>
      </c>
    </row>
    <row r="437" spans="1:14" x14ac:dyDescent="0.25">
      <c r="A437" s="114" t="s">
        <v>11</v>
      </c>
      <c r="B437" s="110" t="s">
        <v>37</v>
      </c>
      <c r="C437" s="111" t="s">
        <v>43</v>
      </c>
      <c r="D437" s="117" t="s">
        <v>248</v>
      </c>
      <c r="E437" s="110" t="s">
        <v>12</v>
      </c>
      <c r="F437" s="157">
        <f>SUM(F438)</f>
        <v>232505</v>
      </c>
      <c r="G437" s="157">
        <f t="shared" ref="G437" si="442">SUM(G438)</f>
        <v>0</v>
      </c>
      <c r="H437" s="213">
        <f t="shared" si="415"/>
        <v>232505</v>
      </c>
      <c r="I437" s="157">
        <f t="shared" ref="I437:M437" si="443">SUM(I438)</f>
        <v>232505</v>
      </c>
      <c r="J437" s="157">
        <f t="shared" si="443"/>
        <v>0</v>
      </c>
      <c r="K437" s="213">
        <f t="shared" si="416"/>
        <v>232505</v>
      </c>
      <c r="L437" s="157">
        <f t="shared" si="443"/>
        <v>232505</v>
      </c>
      <c r="M437" s="157">
        <f t="shared" si="443"/>
        <v>0</v>
      </c>
      <c r="N437" s="213">
        <f t="shared" si="417"/>
        <v>232505</v>
      </c>
    </row>
    <row r="438" spans="1:14" ht="23.25" x14ac:dyDescent="0.25">
      <c r="A438" s="114" t="s">
        <v>154</v>
      </c>
      <c r="B438" s="110" t="s">
        <v>37</v>
      </c>
      <c r="C438" s="111" t="s">
        <v>43</v>
      </c>
      <c r="D438" s="152" t="s">
        <v>248</v>
      </c>
      <c r="E438" s="110" t="s">
        <v>14</v>
      </c>
      <c r="F438" s="157">
        <f>SUM(Лист1!G463)</f>
        <v>232505</v>
      </c>
      <c r="G438" s="157">
        <f>SUM(Лист1!H463)</f>
        <v>0</v>
      </c>
      <c r="H438" s="213">
        <f t="shared" si="415"/>
        <v>232505</v>
      </c>
      <c r="I438" s="157">
        <f>SUM(Лист1!J463)</f>
        <v>232505</v>
      </c>
      <c r="J438" s="157">
        <f>SUM(Лист1!K463)</f>
        <v>0</v>
      </c>
      <c r="K438" s="213">
        <f t="shared" si="416"/>
        <v>232505</v>
      </c>
      <c r="L438" s="157">
        <f>SUM(Лист1!M463)</f>
        <v>232505</v>
      </c>
      <c r="M438" s="157">
        <f>SUM(Лист1!N463)</f>
        <v>0</v>
      </c>
      <c r="N438" s="213">
        <f t="shared" si="417"/>
        <v>232505</v>
      </c>
    </row>
    <row r="439" spans="1:14" ht="129.6" customHeight="1" x14ac:dyDescent="0.25">
      <c r="A439" s="120" t="s">
        <v>243</v>
      </c>
      <c r="B439" s="110" t="s">
        <v>37</v>
      </c>
      <c r="C439" s="111" t="s">
        <v>43</v>
      </c>
      <c r="D439" s="117" t="s">
        <v>244</v>
      </c>
      <c r="E439" s="110" t="s">
        <v>7</v>
      </c>
      <c r="F439" s="157">
        <f>SUM(F440)</f>
        <v>75000</v>
      </c>
      <c r="G439" s="157">
        <f t="shared" ref="G439:G440" si="444">SUM(G440)</f>
        <v>0</v>
      </c>
      <c r="H439" s="213">
        <f t="shared" si="415"/>
        <v>75000</v>
      </c>
      <c r="I439" s="157">
        <f t="shared" ref="I439:M440" si="445">SUM(I440)</f>
        <v>0</v>
      </c>
      <c r="J439" s="157">
        <f t="shared" si="445"/>
        <v>0</v>
      </c>
      <c r="K439" s="213">
        <f t="shared" si="416"/>
        <v>0</v>
      </c>
      <c r="L439" s="157">
        <f t="shared" si="445"/>
        <v>68000</v>
      </c>
      <c r="M439" s="157">
        <f t="shared" si="445"/>
        <v>0</v>
      </c>
      <c r="N439" s="213">
        <f t="shared" si="417"/>
        <v>68000</v>
      </c>
    </row>
    <row r="440" spans="1:14" x14ac:dyDescent="0.25">
      <c r="A440" s="114" t="s">
        <v>11</v>
      </c>
      <c r="B440" s="186" t="s">
        <v>37</v>
      </c>
      <c r="C440" s="111" t="s">
        <v>43</v>
      </c>
      <c r="D440" s="117" t="s">
        <v>244</v>
      </c>
      <c r="E440" s="186">
        <v>200</v>
      </c>
      <c r="F440" s="157">
        <f>SUM(F441)</f>
        <v>75000</v>
      </c>
      <c r="G440" s="157">
        <f t="shared" si="444"/>
        <v>0</v>
      </c>
      <c r="H440" s="213">
        <f t="shared" si="415"/>
        <v>75000</v>
      </c>
      <c r="I440" s="157">
        <f t="shared" si="445"/>
        <v>0</v>
      </c>
      <c r="J440" s="157">
        <f t="shared" si="445"/>
        <v>0</v>
      </c>
      <c r="K440" s="213">
        <f t="shared" si="416"/>
        <v>0</v>
      </c>
      <c r="L440" s="157">
        <f t="shared" si="445"/>
        <v>68000</v>
      </c>
      <c r="M440" s="157">
        <f t="shared" si="445"/>
        <v>0</v>
      </c>
      <c r="N440" s="213">
        <f t="shared" si="417"/>
        <v>68000</v>
      </c>
    </row>
    <row r="441" spans="1:14" ht="23.25" x14ac:dyDescent="0.25">
      <c r="A441" s="114" t="s">
        <v>154</v>
      </c>
      <c r="B441" s="110" t="s">
        <v>37</v>
      </c>
      <c r="C441" s="110" t="s">
        <v>43</v>
      </c>
      <c r="D441" s="117" t="s">
        <v>244</v>
      </c>
      <c r="E441" s="110" t="s">
        <v>14</v>
      </c>
      <c r="F441" s="157">
        <f>SUM(Лист1!G466)</f>
        <v>75000</v>
      </c>
      <c r="G441" s="157">
        <f>SUM(Лист1!H466)</f>
        <v>0</v>
      </c>
      <c r="H441" s="213">
        <f t="shared" si="415"/>
        <v>75000</v>
      </c>
      <c r="I441" s="157">
        <f>SUM(Лист1!J466)</f>
        <v>0</v>
      </c>
      <c r="J441" s="157">
        <f>SUM(Лист1!K466)</f>
        <v>0</v>
      </c>
      <c r="K441" s="213">
        <f t="shared" si="416"/>
        <v>0</v>
      </c>
      <c r="L441" s="157">
        <f>SUM(Лист1!M466)</f>
        <v>68000</v>
      </c>
      <c r="M441" s="157">
        <f>SUM(Лист1!N466)</f>
        <v>0</v>
      </c>
      <c r="N441" s="213">
        <f t="shared" si="417"/>
        <v>68000</v>
      </c>
    </row>
    <row r="442" spans="1:14" ht="15.75" x14ac:dyDescent="0.25">
      <c r="A442" s="156" t="s">
        <v>93</v>
      </c>
      <c r="B442" s="206" t="s">
        <v>94</v>
      </c>
      <c r="C442" s="207" t="s">
        <v>6</v>
      </c>
      <c r="D442" s="207" t="s">
        <v>112</v>
      </c>
      <c r="E442" s="208" t="s">
        <v>7</v>
      </c>
      <c r="F442" s="212">
        <f>SUM(F443+F462)</f>
        <v>165115539.45000002</v>
      </c>
      <c r="G442" s="212">
        <f t="shared" ref="G442" si="446">SUM(G443+G462)</f>
        <v>978467</v>
      </c>
      <c r="H442" s="212">
        <f t="shared" si="415"/>
        <v>166094006.45000002</v>
      </c>
      <c r="I442" s="212">
        <f t="shared" ref="I442:L442" si="447">SUM(I443+I462)</f>
        <v>12163470.17</v>
      </c>
      <c r="J442" s="212">
        <f t="shared" ref="J442" si="448">SUM(J443+J462)</f>
        <v>0</v>
      </c>
      <c r="K442" s="212">
        <f t="shared" si="416"/>
        <v>12163470.17</v>
      </c>
      <c r="L442" s="212">
        <f t="shared" si="447"/>
        <v>11737270.17</v>
      </c>
      <c r="M442" s="212">
        <f t="shared" ref="M442" si="449">SUM(M443+M462)</f>
        <v>7040088</v>
      </c>
      <c r="N442" s="212">
        <f t="shared" si="417"/>
        <v>18777358.170000002</v>
      </c>
    </row>
    <row r="443" spans="1:14" x14ac:dyDescent="0.25">
      <c r="A443" s="109" t="s">
        <v>95</v>
      </c>
      <c r="B443" s="195" t="s">
        <v>94</v>
      </c>
      <c r="C443" s="196" t="s">
        <v>21</v>
      </c>
      <c r="D443" s="196" t="s">
        <v>112</v>
      </c>
      <c r="E443" s="197" t="s">
        <v>7</v>
      </c>
      <c r="F443" s="212">
        <f>SUM(F447+F453+F456+F459+F444)</f>
        <v>18777930.550000001</v>
      </c>
      <c r="G443" s="212">
        <f t="shared" ref="G443:M443" si="450">SUM(G447+G453+G456+G459+G444)</f>
        <v>978467</v>
      </c>
      <c r="H443" s="212">
        <f t="shared" si="415"/>
        <v>19756397.550000001</v>
      </c>
      <c r="I443" s="212">
        <f t="shared" si="450"/>
        <v>12163470.17</v>
      </c>
      <c r="J443" s="212">
        <f t="shared" si="450"/>
        <v>0</v>
      </c>
      <c r="K443" s="212">
        <f t="shared" si="416"/>
        <v>12163470.17</v>
      </c>
      <c r="L443" s="212">
        <f t="shared" si="450"/>
        <v>11737270.17</v>
      </c>
      <c r="M443" s="212">
        <f t="shared" si="450"/>
        <v>7040088</v>
      </c>
      <c r="N443" s="212">
        <f t="shared" si="417"/>
        <v>18777358.170000002</v>
      </c>
    </row>
    <row r="444" spans="1:14" ht="39" x14ac:dyDescent="0.25">
      <c r="A444" s="121" t="s">
        <v>488</v>
      </c>
      <c r="B444" s="201" t="s">
        <v>94</v>
      </c>
      <c r="C444" s="137" t="s">
        <v>21</v>
      </c>
      <c r="D444" s="196" t="s">
        <v>487</v>
      </c>
      <c r="E444" s="200" t="s">
        <v>7</v>
      </c>
      <c r="F444" s="226">
        <f t="shared" ref="F444:M445" si="451">SUM(F445)</f>
        <v>0</v>
      </c>
      <c r="G444" s="226">
        <f t="shared" si="451"/>
        <v>0</v>
      </c>
      <c r="H444" s="212">
        <f t="shared" si="415"/>
        <v>0</v>
      </c>
      <c r="I444" s="226">
        <f t="shared" si="451"/>
        <v>0</v>
      </c>
      <c r="J444" s="226">
        <f t="shared" si="451"/>
        <v>0</v>
      </c>
      <c r="K444" s="212">
        <f t="shared" si="416"/>
        <v>0</v>
      </c>
      <c r="L444" s="226">
        <f t="shared" si="451"/>
        <v>0</v>
      </c>
      <c r="M444" s="226">
        <f t="shared" si="451"/>
        <v>7040088</v>
      </c>
      <c r="N444" s="212">
        <f t="shared" si="417"/>
        <v>7040088</v>
      </c>
    </row>
    <row r="445" spans="1:14" ht="22.5" x14ac:dyDescent="0.25">
      <c r="A445" s="122" t="s">
        <v>71</v>
      </c>
      <c r="B445" s="116" t="s">
        <v>94</v>
      </c>
      <c r="C445" s="150" t="s">
        <v>21</v>
      </c>
      <c r="D445" s="150" t="s">
        <v>487</v>
      </c>
      <c r="E445" s="152">
        <v>400</v>
      </c>
      <c r="F445" s="194">
        <f t="shared" si="451"/>
        <v>0</v>
      </c>
      <c r="G445" s="194">
        <f t="shared" si="451"/>
        <v>0</v>
      </c>
      <c r="H445" s="212">
        <f t="shared" si="415"/>
        <v>0</v>
      </c>
      <c r="I445" s="194">
        <f t="shared" si="451"/>
        <v>0</v>
      </c>
      <c r="J445" s="194">
        <f t="shared" si="451"/>
        <v>0</v>
      </c>
      <c r="K445" s="212">
        <f t="shared" si="416"/>
        <v>0</v>
      </c>
      <c r="L445" s="194">
        <f t="shared" si="451"/>
        <v>0</v>
      </c>
      <c r="M445" s="194">
        <f t="shared" si="451"/>
        <v>7040088</v>
      </c>
      <c r="N445" s="213">
        <f t="shared" si="417"/>
        <v>7040088</v>
      </c>
    </row>
    <row r="446" spans="1:14" x14ac:dyDescent="0.25">
      <c r="A446" s="114" t="s">
        <v>73</v>
      </c>
      <c r="B446" s="116" t="s">
        <v>94</v>
      </c>
      <c r="C446" s="135" t="s">
        <v>21</v>
      </c>
      <c r="D446" s="150" t="s">
        <v>487</v>
      </c>
      <c r="E446" s="152">
        <v>410</v>
      </c>
      <c r="F446" s="194">
        <v>0</v>
      </c>
      <c r="G446" s="194"/>
      <c r="H446" s="212">
        <f t="shared" si="415"/>
        <v>0</v>
      </c>
      <c r="I446" s="194"/>
      <c r="J446" s="194"/>
      <c r="K446" s="212">
        <f t="shared" si="416"/>
        <v>0</v>
      </c>
      <c r="L446" s="194">
        <f>SUM(Лист1!M471)</f>
        <v>0</v>
      </c>
      <c r="M446" s="194">
        <f>SUM(Лист1!N471)</f>
        <v>7040088</v>
      </c>
      <c r="N446" s="213">
        <f t="shared" si="417"/>
        <v>7040088</v>
      </c>
    </row>
    <row r="447" spans="1:14" ht="30.75" customHeight="1" x14ac:dyDescent="0.25">
      <c r="A447" s="124" t="s">
        <v>229</v>
      </c>
      <c r="B447" s="137" t="s">
        <v>94</v>
      </c>
      <c r="C447" s="140" t="s">
        <v>21</v>
      </c>
      <c r="D447" s="138" t="s">
        <v>400</v>
      </c>
      <c r="E447" s="141" t="s">
        <v>7</v>
      </c>
      <c r="F447" s="212">
        <f>SUM(F451+F448)</f>
        <v>530399.6</v>
      </c>
      <c r="G447" s="212">
        <f t="shared" ref="G447" si="452">SUM(G451+G448)</f>
        <v>0</v>
      </c>
      <c r="H447" s="212">
        <f t="shared" si="415"/>
        <v>530399.6</v>
      </c>
      <c r="I447" s="212">
        <f t="shared" ref="I447:L447" si="453">SUM(I451+I448)</f>
        <v>150000</v>
      </c>
      <c r="J447" s="212">
        <f t="shared" ref="J447" si="454">SUM(J451+J448)</f>
        <v>0</v>
      </c>
      <c r="K447" s="212">
        <f t="shared" si="416"/>
        <v>150000</v>
      </c>
      <c r="L447" s="212">
        <f t="shared" si="453"/>
        <v>0</v>
      </c>
      <c r="M447" s="212">
        <f t="shared" ref="M447" si="455">SUM(M451+M448)</f>
        <v>0</v>
      </c>
      <c r="N447" s="213">
        <f t="shared" si="417"/>
        <v>0</v>
      </c>
    </row>
    <row r="448" spans="1:14" ht="34.5" customHeight="1" x14ac:dyDescent="0.25">
      <c r="A448" s="114" t="s">
        <v>28</v>
      </c>
      <c r="B448" s="135" t="s">
        <v>94</v>
      </c>
      <c r="C448" s="150" t="s">
        <v>21</v>
      </c>
      <c r="D448" s="152" t="s">
        <v>400</v>
      </c>
      <c r="E448" s="110" t="s">
        <v>29</v>
      </c>
      <c r="F448" s="213">
        <f>SUM(F450+F449)</f>
        <v>140000</v>
      </c>
      <c r="G448" s="213">
        <f>SUM(G450+G449)</f>
        <v>0</v>
      </c>
      <c r="H448" s="213">
        <f t="shared" si="415"/>
        <v>140000</v>
      </c>
      <c r="I448" s="213">
        <f>SUM(I450+I449)</f>
        <v>60000</v>
      </c>
      <c r="J448" s="213">
        <f>SUM(J450+J449)</f>
        <v>0</v>
      </c>
      <c r="K448" s="213">
        <f t="shared" si="416"/>
        <v>60000</v>
      </c>
      <c r="L448" s="213">
        <f t="shared" ref="L448:M448" si="456">SUM(L450)</f>
        <v>0</v>
      </c>
      <c r="M448" s="213">
        <f t="shared" si="456"/>
        <v>0</v>
      </c>
      <c r="N448" s="213">
        <f t="shared" si="417"/>
        <v>0</v>
      </c>
    </row>
    <row r="449" spans="1:14" x14ac:dyDescent="0.25">
      <c r="A449" s="149" t="s">
        <v>32</v>
      </c>
      <c r="B449" s="135" t="s">
        <v>94</v>
      </c>
      <c r="C449" s="150" t="s">
        <v>21</v>
      </c>
      <c r="D449" s="152" t="s">
        <v>400</v>
      </c>
      <c r="E449" s="110" t="s">
        <v>33</v>
      </c>
      <c r="F449" s="213">
        <f>SUM(Лист1!G216)</f>
        <v>140000</v>
      </c>
      <c r="G449" s="213">
        <f>SUM(Лист1!H216)</f>
        <v>0</v>
      </c>
      <c r="H449" s="213">
        <f t="shared" ref="H449" si="457">SUM(F449+G449)</f>
        <v>140000</v>
      </c>
      <c r="I449" s="213">
        <f>SUM(Лист1!J216)</f>
        <v>60000</v>
      </c>
      <c r="J449" s="213">
        <f>SUM(Лист1!K216)</f>
        <v>0</v>
      </c>
      <c r="K449" s="213">
        <f>SUM(Лист1!L216)</f>
        <v>60000</v>
      </c>
      <c r="L449" s="213"/>
      <c r="M449" s="213"/>
      <c r="N449" s="213"/>
    </row>
    <row r="450" spans="1:14" x14ac:dyDescent="0.25">
      <c r="A450" s="114" t="s">
        <v>30</v>
      </c>
      <c r="B450" s="135" t="s">
        <v>94</v>
      </c>
      <c r="C450" s="150" t="s">
        <v>21</v>
      </c>
      <c r="D450" s="152" t="s">
        <v>400</v>
      </c>
      <c r="E450" s="110" t="s">
        <v>31</v>
      </c>
      <c r="F450" s="213">
        <f>SUM(Лист1!G217)</f>
        <v>0</v>
      </c>
      <c r="G450" s="213">
        <f>SUM(Лист1!H217)</f>
        <v>0</v>
      </c>
      <c r="H450" s="213">
        <f t="shared" si="415"/>
        <v>0</v>
      </c>
      <c r="I450" s="213">
        <f>SUM(Лист1!J217)</f>
        <v>0</v>
      </c>
      <c r="J450" s="213">
        <f>SUM(Лист1!K217)</f>
        <v>0</v>
      </c>
      <c r="K450" s="213">
        <f>SUM(Лист1!L217)</f>
        <v>0</v>
      </c>
      <c r="L450" s="213">
        <f>SUM(Лист1!M217)</f>
        <v>0</v>
      </c>
      <c r="M450" s="213">
        <f>SUM(Лист1!N217)</f>
        <v>0</v>
      </c>
      <c r="N450" s="213">
        <f t="shared" si="417"/>
        <v>0</v>
      </c>
    </row>
    <row r="451" spans="1:14" x14ac:dyDescent="0.25">
      <c r="A451" s="114" t="s">
        <v>11</v>
      </c>
      <c r="B451" s="135" t="s">
        <v>94</v>
      </c>
      <c r="C451" s="150" t="s">
        <v>21</v>
      </c>
      <c r="D451" s="152" t="s">
        <v>400</v>
      </c>
      <c r="E451" s="110" t="s">
        <v>12</v>
      </c>
      <c r="F451" s="213">
        <f>SUM(F452)</f>
        <v>390399.6</v>
      </c>
      <c r="G451" s="213">
        <f t="shared" ref="G451" si="458">SUM(G452)</f>
        <v>0</v>
      </c>
      <c r="H451" s="213">
        <f t="shared" si="415"/>
        <v>390399.6</v>
      </c>
      <c r="I451" s="213">
        <f>SUM(I452)</f>
        <v>90000</v>
      </c>
      <c r="J451" s="213">
        <f>SUM(J452)</f>
        <v>0</v>
      </c>
      <c r="K451" s="213">
        <f t="shared" si="416"/>
        <v>90000</v>
      </c>
      <c r="L451" s="213">
        <f>SUM(L452)</f>
        <v>0</v>
      </c>
      <c r="M451" s="213">
        <f>SUM(M452)</f>
        <v>0</v>
      </c>
      <c r="N451" s="213">
        <f t="shared" si="417"/>
        <v>0</v>
      </c>
    </row>
    <row r="452" spans="1:14" ht="23.25" x14ac:dyDescent="0.25">
      <c r="A452" s="114" t="s">
        <v>154</v>
      </c>
      <c r="B452" s="135" t="s">
        <v>94</v>
      </c>
      <c r="C452" s="150" t="s">
        <v>21</v>
      </c>
      <c r="D452" s="152" t="s">
        <v>400</v>
      </c>
      <c r="E452" s="110" t="s">
        <v>14</v>
      </c>
      <c r="F452" s="213">
        <f>SUM(Лист1!G219)</f>
        <v>390399.6</v>
      </c>
      <c r="G452" s="213">
        <f>SUM(Лист1!H219)</f>
        <v>0</v>
      </c>
      <c r="H452" s="213">
        <f t="shared" si="415"/>
        <v>390399.6</v>
      </c>
      <c r="I452" s="213">
        <f>SUM(Лист1!J219)</f>
        <v>90000</v>
      </c>
      <c r="J452" s="213">
        <f>SUM(Лист1!K219)</f>
        <v>0</v>
      </c>
      <c r="K452" s="213">
        <f t="shared" si="416"/>
        <v>90000</v>
      </c>
      <c r="L452" s="213">
        <f>SUM(Лист1!M219)</f>
        <v>0</v>
      </c>
      <c r="M452" s="213">
        <f>SUM(Лист1!N219)</f>
        <v>0</v>
      </c>
      <c r="N452" s="213">
        <f t="shared" si="417"/>
        <v>0</v>
      </c>
    </row>
    <row r="453" spans="1:14" x14ac:dyDescent="0.25">
      <c r="A453" s="249" t="s">
        <v>332</v>
      </c>
      <c r="B453" s="201" t="s">
        <v>94</v>
      </c>
      <c r="C453" s="196" t="s">
        <v>21</v>
      </c>
      <c r="D453" s="271" t="s">
        <v>401</v>
      </c>
      <c r="E453" s="269" t="s">
        <v>7</v>
      </c>
      <c r="F453" s="226">
        <f>SUM(F454)</f>
        <v>12428560.01</v>
      </c>
      <c r="G453" s="226">
        <f t="shared" ref="G453:G454" si="459">SUM(G454)</f>
        <v>978467</v>
      </c>
      <c r="H453" s="212">
        <f t="shared" si="415"/>
        <v>13407027.01</v>
      </c>
      <c r="I453" s="226">
        <f t="shared" ref="I453:M454" si="460">SUM(I454)</f>
        <v>12013470.17</v>
      </c>
      <c r="J453" s="226">
        <f t="shared" si="460"/>
        <v>0</v>
      </c>
      <c r="K453" s="212">
        <f t="shared" si="416"/>
        <v>12013470.17</v>
      </c>
      <c r="L453" s="226">
        <f t="shared" si="460"/>
        <v>11737270.17</v>
      </c>
      <c r="M453" s="226">
        <f t="shared" si="460"/>
        <v>0</v>
      </c>
      <c r="N453" s="212">
        <f t="shared" si="417"/>
        <v>11737270.17</v>
      </c>
    </row>
    <row r="454" spans="1:14" ht="23.25" x14ac:dyDescent="0.25">
      <c r="A454" s="149" t="s">
        <v>15</v>
      </c>
      <c r="B454" s="116" t="s">
        <v>94</v>
      </c>
      <c r="C454" s="150" t="s">
        <v>21</v>
      </c>
      <c r="D454" s="262" t="s">
        <v>401</v>
      </c>
      <c r="E454" s="263" t="s">
        <v>16</v>
      </c>
      <c r="F454" s="194">
        <f>SUM(F455)</f>
        <v>12428560.01</v>
      </c>
      <c r="G454" s="194">
        <f t="shared" si="459"/>
        <v>978467</v>
      </c>
      <c r="H454" s="213">
        <f t="shared" si="415"/>
        <v>13407027.01</v>
      </c>
      <c r="I454" s="194">
        <f t="shared" si="460"/>
        <v>12013470.17</v>
      </c>
      <c r="J454" s="194">
        <f t="shared" si="460"/>
        <v>0</v>
      </c>
      <c r="K454" s="213">
        <f t="shared" si="416"/>
        <v>12013470.17</v>
      </c>
      <c r="L454" s="194">
        <f t="shared" si="460"/>
        <v>11737270.17</v>
      </c>
      <c r="M454" s="194">
        <f t="shared" si="460"/>
        <v>0</v>
      </c>
      <c r="N454" s="213">
        <f t="shared" si="417"/>
        <v>11737270.17</v>
      </c>
    </row>
    <row r="455" spans="1:14" x14ac:dyDescent="0.25">
      <c r="A455" s="115" t="s">
        <v>147</v>
      </c>
      <c r="B455" s="116" t="s">
        <v>94</v>
      </c>
      <c r="C455" s="150" t="s">
        <v>21</v>
      </c>
      <c r="D455" s="150" t="s">
        <v>401</v>
      </c>
      <c r="E455" s="154" t="s">
        <v>146</v>
      </c>
      <c r="F455" s="194">
        <f>SUM(Лист1!G222)</f>
        <v>12428560.01</v>
      </c>
      <c r="G455" s="194">
        <f>SUM(Лист1!H222)</f>
        <v>978467</v>
      </c>
      <c r="H455" s="213">
        <f t="shared" si="415"/>
        <v>13407027.01</v>
      </c>
      <c r="I455" s="194">
        <f>SUM(Лист1!J222)</f>
        <v>12013470.17</v>
      </c>
      <c r="J455" s="194">
        <f>SUM(Лист1!K222)</f>
        <v>0</v>
      </c>
      <c r="K455" s="213">
        <f t="shared" si="416"/>
        <v>12013470.17</v>
      </c>
      <c r="L455" s="194">
        <f>SUM(Лист1!M222)</f>
        <v>11737270.17</v>
      </c>
      <c r="M455" s="194">
        <f>SUM(Лист1!N222)</f>
        <v>0</v>
      </c>
      <c r="N455" s="213">
        <f t="shared" si="417"/>
        <v>11737270.17</v>
      </c>
    </row>
    <row r="456" spans="1:14" ht="39" x14ac:dyDescent="0.25">
      <c r="A456" s="120" t="s">
        <v>448</v>
      </c>
      <c r="B456" s="201" t="s">
        <v>94</v>
      </c>
      <c r="C456" s="196" t="s">
        <v>21</v>
      </c>
      <c r="D456" s="271" t="s">
        <v>447</v>
      </c>
      <c r="E456" s="269" t="s">
        <v>7</v>
      </c>
      <c r="F456" s="226">
        <f>SUM(F457)</f>
        <v>5319148.9400000004</v>
      </c>
      <c r="G456" s="226">
        <f>SUM(G457)</f>
        <v>0</v>
      </c>
      <c r="H456" s="226">
        <f t="shared" ref="H456:H461" si="461">SUM(F456+G456)</f>
        <v>5319148.9400000004</v>
      </c>
      <c r="I456" s="194"/>
      <c r="J456" s="194"/>
      <c r="K456" s="213"/>
      <c r="L456" s="194"/>
      <c r="M456" s="194"/>
      <c r="N456" s="213"/>
    </row>
    <row r="457" spans="1:14" x14ac:dyDescent="0.25">
      <c r="A457" s="265" t="s">
        <v>11</v>
      </c>
      <c r="B457" s="116" t="s">
        <v>94</v>
      </c>
      <c r="C457" s="150" t="s">
        <v>21</v>
      </c>
      <c r="D457" s="152" t="s">
        <v>447</v>
      </c>
      <c r="E457" s="110" t="s">
        <v>12</v>
      </c>
      <c r="F457" s="194">
        <f>SUM(F458)</f>
        <v>5319148.9400000004</v>
      </c>
      <c r="G457" s="194">
        <f>SUM(G458)</f>
        <v>0</v>
      </c>
      <c r="H457" s="194">
        <f t="shared" si="461"/>
        <v>5319148.9400000004</v>
      </c>
      <c r="I457" s="194"/>
      <c r="J457" s="194"/>
      <c r="K457" s="213"/>
      <c r="L457" s="194"/>
      <c r="M457" s="194"/>
      <c r="N457" s="213"/>
    </row>
    <row r="458" spans="1:14" ht="33.75" x14ac:dyDescent="0.25">
      <c r="A458" s="272" t="s">
        <v>149</v>
      </c>
      <c r="B458" s="116" t="s">
        <v>94</v>
      </c>
      <c r="C458" s="150" t="s">
        <v>21</v>
      </c>
      <c r="D458" s="152" t="s">
        <v>447</v>
      </c>
      <c r="E458" s="110" t="s">
        <v>14</v>
      </c>
      <c r="F458" s="194">
        <f>SUM(Лист1!G225)</f>
        <v>5319148.9400000004</v>
      </c>
      <c r="G458" s="194">
        <f>SUM(Лист1!H225)</f>
        <v>0</v>
      </c>
      <c r="H458" s="194">
        <f t="shared" si="461"/>
        <v>5319148.9400000004</v>
      </c>
      <c r="I458" s="194"/>
      <c r="J458" s="194"/>
      <c r="K458" s="213"/>
      <c r="L458" s="194"/>
      <c r="M458" s="194"/>
      <c r="N458" s="213"/>
    </row>
    <row r="459" spans="1:14" ht="42" x14ac:dyDescent="0.25">
      <c r="A459" s="374" t="s">
        <v>468</v>
      </c>
      <c r="B459" s="269" t="s">
        <v>94</v>
      </c>
      <c r="C459" s="271" t="s">
        <v>21</v>
      </c>
      <c r="D459" s="271" t="s">
        <v>469</v>
      </c>
      <c r="E459" s="269" t="s">
        <v>7</v>
      </c>
      <c r="F459" s="226">
        <f>SUM(Лист1!G226)</f>
        <v>499822</v>
      </c>
      <c r="G459" s="226">
        <f>SUM(Лист1!H226)</f>
        <v>0</v>
      </c>
      <c r="H459" s="226">
        <f t="shared" si="461"/>
        <v>499822</v>
      </c>
      <c r="I459" s="194"/>
      <c r="J459" s="194"/>
      <c r="K459" s="213"/>
      <c r="L459" s="194"/>
      <c r="M459" s="194"/>
      <c r="N459" s="213"/>
    </row>
    <row r="460" spans="1:14" ht="23.25" x14ac:dyDescent="0.25">
      <c r="A460" s="149" t="s">
        <v>15</v>
      </c>
      <c r="B460" s="263" t="s">
        <v>94</v>
      </c>
      <c r="C460" s="262" t="s">
        <v>21</v>
      </c>
      <c r="D460" s="262" t="s">
        <v>469</v>
      </c>
      <c r="E460" s="164" t="s">
        <v>16</v>
      </c>
      <c r="F460" s="194">
        <f>SUM(Лист1!G227)</f>
        <v>499822</v>
      </c>
      <c r="G460" s="194">
        <f>SUM(Лист1!H227)</f>
        <v>0</v>
      </c>
      <c r="H460" s="194">
        <f t="shared" si="461"/>
        <v>499822</v>
      </c>
      <c r="I460" s="194"/>
      <c r="J460" s="194"/>
      <c r="K460" s="213"/>
      <c r="L460" s="194"/>
      <c r="M460" s="194"/>
      <c r="N460" s="213"/>
    </row>
    <row r="461" spans="1:14" x14ac:dyDescent="0.25">
      <c r="A461" s="260" t="s">
        <v>147</v>
      </c>
      <c r="B461" s="263" t="s">
        <v>94</v>
      </c>
      <c r="C461" s="262" t="s">
        <v>21</v>
      </c>
      <c r="D461" s="262" t="s">
        <v>469</v>
      </c>
      <c r="E461" s="164" t="s">
        <v>146</v>
      </c>
      <c r="F461" s="194">
        <f>SUM(Лист1!G228)</f>
        <v>499822</v>
      </c>
      <c r="G461" s="194">
        <f>SUM(Лист1!H228)</f>
        <v>0</v>
      </c>
      <c r="H461" s="194">
        <f t="shared" si="461"/>
        <v>499822</v>
      </c>
      <c r="I461" s="194"/>
      <c r="J461" s="194"/>
      <c r="K461" s="213"/>
      <c r="L461" s="194"/>
      <c r="M461" s="194"/>
      <c r="N461" s="213"/>
    </row>
    <row r="462" spans="1:14" x14ac:dyDescent="0.25">
      <c r="A462" s="109" t="s">
        <v>292</v>
      </c>
      <c r="B462" s="195" t="s">
        <v>94</v>
      </c>
      <c r="C462" s="196" t="s">
        <v>23</v>
      </c>
      <c r="D462" s="196" t="s">
        <v>112</v>
      </c>
      <c r="E462" s="197" t="s">
        <v>7</v>
      </c>
      <c r="F462" s="226">
        <f>SUM(F466+F471+F463)</f>
        <v>146337608.90000001</v>
      </c>
      <c r="G462" s="226">
        <f t="shared" ref="G462:H462" si="462">SUM(G466+G471+G463)</f>
        <v>0</v>
      </c>
      <c r="H462" s="226">
        <f t="shared" si="462"/>
        <v>146337608.90000001</v>
      </c>
      <c r="I462" s="226">
        <f t="shared" ref="I462:L462" si="463">SUM(I466+I471)</f>
        <v>0</v>
      </c>
      <c r="J462" s="226">
        <f t="shared" ref="J462" si="464">SUM(J466+J471)</f>
        <v>0</v>
      </c>
      <c r="K462" s="213">
        <f t="shared" si="416"/>
        <v>0</v>
      </c>
      <c r="L462" s="226">
        <f t="shared" si="463"/>
        <v>0</v>
      </c>
      <c r="M462" s="226">
        <f t="shared" ref="M462" si="465">SUM(M466+M471)</f>
        <v>0</v>
      </c>
      <c r="N462" s="213">
        <f t="shared" si="417"/>
        <v>0</v>
      </c>
    </row>
    <row r="463" spans="1:14" ht="36.75" customHeight="1" x14ac:dyDescent="0.25">
      <c r="A463" s="303" t="s">
        <v>229</v>
      </c>
      <c r="B463" s="269" t="s">
        <v>94</v>
      </c>
      <c r="C463" s="271" t="s">
        <v>23</v>
      </c>
      <c r="D463" s="276" t="s">
        <v>467</v>
      </c>
      <c r="E463" s="270" t="s">
        <v>7</v>
      </c>
      <c r="F463" s="226">
        <f>SUM(F464)</f>
        <v>420000</v>
      </c>
      <c r="G463" s="226">
        <f>SUM(Лист1!H473)</f>
        <v>0</v>
      </c>
      <c r="H463" s="212">
        <f t="shared" si="415"/>
        <v>420000</v>
      </c>
      <c r="I463" s="226"/>
      <c r="J463" s="226"/>
      <c r="K463" s="213"/>
      <c r="L463" s="226"/>
      <c r="M463" s="226"/>
      <c r="N463" s="213"/>
    </row>
    <row r="464" spans="1:14" x14ac:dyDescent="0.25">
      <c r="A464" s="149" t="s">
        <v>34</v>
      </c>
      <c r="B464" s="263" t="s">
        <v>94</v>
      </c>
      <c r="C464" s="262" t="s">
        <v>23</v>
      </c>
      <c r="D464" s="262" t="s">
        <v>467</v>
      </c>
      <c r="E464" s="264" t="s">
        <v>35</v>
      </c>
      <c r="F464" s="194">
        <f>SUM(F465)</f>
        <v>420000</v>
      </c>
      <c r="G464" s="194">
        <f>SUM(Лист1!H474)</f>
        <v>0</v>
      </c>
      <c r="H464" s="213">
        <f t="shared" si="415"/>
        <v>420000</v>
      </c>
      <c r="I464" s="226"/>
      <c r="J464" s="226"/>
      <c r="K464" s="213"/>
      <c r="L464" s="226"/>
      <c r="M464" s="226"/>
      <c r="N464" s="213"/>
    </row>
    <row r="465" spans="1:15" x14ac:dyDescent="0.25">
      <c r="A465" s="149" t="s">
        <v>136</v>
      </c>
      <c r="B465" s="263" t="s">
        <v>94</v>
      </c>
      <c r="C465" s="262" t="s">
        <v>23</v>
      </c>
      <c r="D465" s="262" t="s">
        <v>467</v>
      </c>
      <c r="E465" s="264" t="s">
        <v>135</v>
      </c>
      <c r="F465" s="194">
        <f>SUM(Лист1!G475)</f>
        <v>420000</v>
      </c>
      <c r="G465" s="194">
        <f>SUM(Лист1!H475)</f>
        <v>0</v>
      </c>
      <c r="H465" s="213">
        <f t="shared" si="415"/>
        <v>420000</v>
      </c>
      <c r="I465" s="226"/>
      <c r="J465" s="226"/>
      <c r="K465" s="213"/>
      <c r="L465" s="226"/>
      <c r="M465" s="226"/>
      <c r="N465" s="213"/>
    </row>
    <row r="466" spans="1:15" ht="26.25" x14ac:dyDescent="0.25">
      <c r="A466" s="249" t="s">
        <v>253</v>
      </c>
      <c r="B466" s="142" t="s">
        <v>94</v>
      </c>
      <c r="C466" s="137" t="s">
        <v>23</v>
      </c>
      <c r="D466" s="140" t="s">
        <v>234</v>
      </c>
      <c r="E466" s="139" t="s">
        <v>7</v>
      </c>
      <c r="F466" s="226">
        <f t="shared" ref="F466:M467" si="466">SUM(F467)</f>
        <v>143466081.90000001</v>
      </c>
      <c r="G466" s="226">
        <f t="shared" si="466"/>
        <v>0</v>
      </c>
      <c r="H466" s="212">
        <f t="shared" si="415"/>
        <v>143466081.90000001</v>
      </c>
      <c r="I466" s="226">
        <f t="shared" si="466"/>
        <v>0</v>
      </c>
      <c r="J466" s="226">
        <f t="shared" si="466"/>
        <v>0</v>
      </c>
      <c r="K466" s="213">
        <f t="shared" si="416"/>
        <v>0</v>
      </c>
      <c r="L466" s="226">
        <f t="shared" si="466"/>
        <v>0</v>
      </c>
      <c r="M466" s="226">
        <f t="shared" si="466"/>
        <v>0</v>
      </c>
      <c r="N466" s="213">
        <f t="shared" si="417"/>
        <v>0</v>
      </c>
    </row>
    <row r="467" spans="1:15" ht="22.5" x14ac:dyDescent="0.25">
      <c r="A467" s="122" t="s">
        <v>71</v>
      </c>
      <c r="B467" s="116" t="s">
        <v>94</v>
      </c>
      <c r="C467" s="110" t="s">
        <v>23</v>
      </c>
      <c r="D467" s="150" t="s">
        <v>234</v>
      </c>
      <c r="E467" s="152">
        <v>400</v>
      </c>
      <c r="F467" s="194">
        <f t="shared" si="466"/>
        <v>143466081.90000001</v>
      </c>
      <c r="G467" s="194">
        <f t="shared" si="466"/>
        <v>0</v>
      </c>
      <c r="H467" s="213">
        <f t="shared" si="415"/>
        <v>143466081.90000001</v>
      </c>
      <c r="I467" s="194">
        <f t="shared" si="466"/>
        <v>0</v>
      </c>
      <c r="J467" s="194">
        <f t="shared" si="466"/>
        <v>0</v>
      </c>
      <c r="K467" s="213">
        <f t="shared" si="416"/>
        <v>0</v>
      </c>
      <c r="L467" s="194">
        <f t="shared" si="466"/>
        <v>0</v>
      </c>
      <c r="M467" s="194">
        <f t="shared" si="466"/>
        <v>0</v>
      </c>
      <c r="N467" s="213">
        <f t="shared" si="417"/>
        <v>0</v>
      </c>
    </row>
    <row r="468" spans="1:15" x14ac:dyDescent="0.25">
      <c r="A468" s="114" t="s">
        <v>73</v>
      </c>
      <c r="B468" s="116" t="s">
        <v>94</v>
      </c>
      <c r="C468" s="110" t="s">
        <v>23</v>
      </c>
      <c r="D468" s="150" t="s">
        <v>234</v>
      </c>
      <c r="E468" s="152">
        <v>410</v>
      </c>
      <c r="F468" s="194">
        <f>SUM(F470)</f>
        <v>143466081.90000001</v>
      </c>
      <c r="G468" s="194">
        <f t="shared" ref="G468" si="467">SUM(G470)</f>
        <v>0</v>
      </c>
      <c r="H468" s="213">
        <f t="shared" si="415"/>
        <v>143466081.90000001</v>
      </c>
      <c r="I468" s="194">
        <f t="shared" ref="I468:L468" si="468">SUM(I470)</f>
        <v>0</v>
      </c>
      <c r="J468" s="194">
        <f t="shared" ref="J468" si="469">SUM(J470)</f>
        <v>0</v>
      </c>
      <c r="K468" s="213">
        <f t="shared" si="416"/>
        <v>0</v>
      </c>
      <c r="L468" s="194">
        <f t="shared" si="468"/>
        <v>0</v>
      </c>
      <c r="M468" s="194">
        <f t="shared" ref="M468" si="470">SUM(M470)</f>
        <v>0</v>
      </c>
      <c r="N468" s="213">
        <f t="shared" si="417"/>
        <v>0</v>
      </c>
    </row>
    <row r="469" spans="1:15" x14ac:dyDescent="0.25">
      <c r="A469" s="114" t="s">
        <v>235</v>
      </c>
      <c r="B469" s="116"/>
      <c r="C469" s="110"/>
      <c r="D469" s="150"/>
      <c r="E469" s="110"/>
      <c r="F469" s="194"/>
      <c r="G469" s="194"/>
      <c r="H469" s="213">
        <f t="shared" si="415"/>
        <v>0</v>
      </c>
      <c r="I469" s="194"/>
      <c r="J469" s="194"/>
      <c r="K469" s="213">
        <f t="shared" si="416"/>
        <v>0</v>
      </c>
      <c r="L469" s="194"/>
      <c r="M469" s="194"/>
      <c r="N469" s="213">
        <f t="shared" si="417"/>
        <v>0</v>
      </c>
    </row>
    <row r="470" spans="1:15" x14ac:dyDescent="0.25">
      <c r="A470" s="114" t="s">
        <v>293</v>
      </c>
      <c r="B470" s="116" t="s">
        <v>94</v>
      </c>
      <c r="C470" s="110" t="s">
        <v>23</v>
      </c>
      <c r="D470" s="117" t="s">
        <v>234</v>
      </c>
      <c r="E470" s="116" t="s">
        <v>74</v>
      </c>
      <c r="F470" s="194">
        <f>SUM(Лист1!G480)</f>
        <v>143466081.90000001</v>
      </c>
      <c r="G470" s="194">
        <f>SUM(Лист1!H480)</f>
        <v>0</v>
      </c>
      <c r="H470" s="213">
        <f t="shared" si="415"/>
        <v>143466081.90000001</v>
      </c>
      <c r="I470" s="194">
        <f>SUM(Лист1!J480)</f>
        <v>0</v>
      </c>
      <c r="J470" s="194">
        <f>SUM(Лист1!K480)</f>
        <v>0</v>
      </c>
      <c r="K470" s="213">
        <f t="shared" si="416"/>
        <v>0</v>
      </c>
      <c r="L470" s="194">
        <f>SUM(Лист1!M480)</f>
        <v>0</v>
      </c>
      <c r="M470" s="194">
        <f>SUM(Лист1!N480)</f>
        <v>0</v>
      </c>
      <c r="N470" s="213">
        <f t="shared" si="417"/>
        <v>0</v>
      </c>
    </row>
    <row r="471" spans="1:15" ht="56.25" customHeight="1" x14ac:dyDescent="0.25">
      <c r="A471" s="221" t="s">
        <v>404</v>
      </c>
      <c r="B471" s="201" t="s">
        <v>94</v>
      </c>
      <c r="C471" s="196" t="s">
        <v>23</v>
      </c>
      <c r="D471" s="271" t="s">
        <v>402</v>
      </c>
      <c r="E471" s="269" t="s">
        <v>7</v>
      </c>
      <c r="F471" s="226">
        <f>SUM(F474+F472)</f>
        <v>2451527</v>
      </c>
      <c r="G471" s="226">
        <f>SUM(G474+G472)</f>
        <v>0</v>
      </c>
      <c r="H471" s="212">
        <f t="shared" si="415"/>
        <v>2451527</v>
      </c>
      <c r="I471" s="226">
        <f>SUM(I474)</f>
        <v>0</v>
      </c>
      <c r="J471" s="226">
        <f>SUM(J474)</f>
        <v>0</v>
      </c>
      <c r="K471" s="213">
        <f t="shared" si="416"/>
        <v>0</v>
      </c>
      <c r="L471" s="226">
        <f>SUM(L474)</f>
        <v>0</v>
      </c>
      <c r="M471" s="226">
        <f>SUM(M474)</f>
        <v>0</v>
      </c>
      <c r="N471" s="213">
        <f t="shared" si="417"/>
        <v>0</v>
      </c>
    </row>
    <row r="472" spans="1:15" x14ac:dyDescent="0.25">
      <c r="A472" s="149" t="s">
        <v>11</v>
      </c>
      <c r="B472" s="116" t="s">
        <v>94</v>
      </c>
      <c r="C472" s="150" t="s">
        <v>23</v>
      </c>
      <c r="D472" s="262" t="s">
        <v>402</v>
      </c>
      <c r="E472" s="263" t="s">
        <v>12</v>
      </c>
      <c r="F472" s="194">
        <f>SUM(F473)</f>
        <v>2451527</v>
      </c>
      <c r="G472" s="194">
        <f t="shared" ref="G472" si="471">SUM(G473)</f>
        <v>0</v>
      </c>
      <c r="H472" s="213">
        <f t="shared" ref="H472:H473" si="472">SUM(F472+G472)</f>
        <v>2451527</v>
      </c>
      <c r="I472" s="226"/>
      <c r="J472" s="226"/>
      <c r="K472" s="213"/>
      <c r="L472" s="226"/>
      <c r="M472" s="226"/>
      <c r="N472" s="213"/>
    </row>
    <row r="473" spans="1:15" ht="33.75" x14ac:dyDescent="0.25">
      <c r="A473" s="272" t="s">
        <v>149</v>
      </c>
      <c r="B473" s="116" t="s">
        <v>94</v>
      </c>
      <c r="C473" s="150" t="s">
        <v>23</v>
      </c>
      <c r="D473" s="150" t="s">
        <v>402</v>
      </c>
      <c r="E473" s="154" t="s">
        <v>14</v>
      </c>
      <c r="F473" s="194">
        <f>SUM(Лист1!G232)</f>
        <v>2451527</v>
      </c>
      <c r="G473" s="194">
        <f>SUM(Лист1!H232)</f>
        <v>0</v>
      </c>
      <c r="H473" s="213">
        <f t="shared" si="472"/>
        <v>2451527</v>
      </c>
      <c r="I473" s="226"/>
      <c r="J473" s="226"/>
      <c r="K473" s="213"/>
      <c r="L473" s="226"/>
      <c r="M473" s="226"/>
      <c r="N473" s="213"/>
    </row>
    <row r="474" spans="1:15" ht="23.25" x14ac:dyDescent="0.25">
      <c r="A474" s="149" t="s">
        <v>15</v>
      </c>
      <c r="B474" s="116" t="s">
        <v>94</v>
      </c>
      <c r="C474" s="150" t="s">
        <v>23</v>
      </c>
      <c r="D474" s="262" t="s">
        <v>402</v>
      </c>
      <c r="E474" s="263" t="s">
        <v>16</v>
      </c>
      <c r="F474" s="194">
        <f>SUM(F475)</f>
        <v>0</v>
      </c>
      <c r="G474" s="194">
        <f t="shared" ref="G474" si="473">SUM(G475)</f>
        <v>0</v>
      </c>
      <c r="H474" s="213">
        <f t="shared" si="415"/>
        <v>0</v>
      </c>
      <c r="I474" s="194">
        <f t="shared" ref="I474:M474" si="474">SUM(I475)</f>
        <v>0</v>
      </c>
      <c r="J474" s="194">
        <f t="shared" si="474"/>
        <v>0</v>
      </c>
      <c r="K474" s="213">
        <f t="shared" si="416"/>
        <v>0</v>
      </c>
      <c r="L474" s="194">
        <f t="shared" si="474"/>
        <v>0</v>
      </c>
      <c r="M474" s="194">
        <f t="shared" si="474"/>
        <v>0</v>
      </c>
      <c r="N474" s="213">
        <f t="shared" si="417"/>
        <v>0</v>
      </c>
    </row>
    <row r="475" spans="1:15" x14ac:dyDescent="0.25">
      <c r="A475" s="115" t="s">
        <v>147</v>
      </c>
      <c r="B475" s="116" t="s">
        <v>94</v>
      </c>
      <c r="C475" s="150" t="s">
        <v>23</v>
      </c>
      <c r="D475" s="150" t="s">
        <v>402</v>
      </c>
      <c r="E475" s="154" t="s">
        <v>146</v>
      </c>
      <c r="F475" s="194">
        <f>SUM(Лист1!G234)</f>
        <v>0</v>
      </c>
      <c r="G475" s="194">
        <f>SUM(Лист1!H234)</f>
        <v>0</v>
      </c>
      <c r="H475" s="213">
        <f t="shared" si="415"/>
        <v>0</v>
      </c>
      <c r="I475" s="194">
        <f>SUM(Лист1!J234)</f>
        <v>0</v>
      </c>
      <c r="J475" s="194">
        <f>SUM(Лист1!K234)</f>
        <v>0</v>
      </c>
      <c r="K475" s="213">
        <f t="shared" si="416"/>
        <v>0</v>
      </c>
      <c r="L475" s="194">
        <f>SUM(Лист1!M234)</f>
        <v>0</v>
      </c>
      <c r="M475" s="194">
        <f>SUM(Лист1!N234)</f>
        <v>0</v>
      </c>
      <c r="N475" s="213">
        <f t="shared" si="417"/>
        <v>0</v>
      </c>
    </row>
    <row r="476" spans="1:15" ht="54" x14ac:dyDescent="0.25">
      <c r="A476" s="136" t="s">
        <v>169</v>
      </c>
      <c r="B476" s="338" t="s">
        <v>10</v>
      </c>
      <c r="C476" s="337" t="s">
        <v>6</v>
      </c>
      <c r="D476" s="337" t="s">
        <v>112</v>
      </c>
      <c r="E476" s="337" t="s">
        <v>7</v>
      </c>
      <c r="F476" s="209">
        <f>SUM(F477+F481+F485)</f>
        <v>14781902.789999999</v>
      </c>
      <c r="G476" s="209">
        <f t="shared" ref="G476" si="475">SUM(G477+G481+G485)</f>
        <v>0</v>
      </c>
      <c r="H476" s="212">
        <f t="shared" si="415"/>
        <v>14781902.789999999</v>
      </c>
      <c r="I476" s="209">
        <f t="shared" ref="I476:L476" si="476">SUM(I477+I481)</f>
        <v>1749000</v>
      </c>
      <c r="J476" s="209">
        <f t="shared" ref="J476" si="477">SUM(J477+J481)</f>
        <v>0</v>
      </c>
      <c r="K476" s="212">
        <f t="shared" si="416"/>
        <v>1749000</v>
      </c>
      <c r="L476" s="209">
        <f t="shared" si="476"/>
        <v>1749000</v>
      </c>
      <c r="M476" s="209">
        <f t="shared" ref="M476" si="478">SUM(M477+M481)</f>
        <v>0</v>
      </c>
      <c r="N476" s="212">
        <f t="shared" si="417"/>
        <v>1749000</v>
      </c>
      <c r="O476" s="231"/>
    </row>
    <row r="477" spans="1:15" ht="45" x14ac:dyDescent="0.25">
      <c r="A477" s="158" t="s">
        <v>60</v>
      </c>
      <c r="B477" s="146">
        <v>14</v>
      </c>
      <c r="C477" s="140" t="s">
        <v>21</v>
      </c>
      <c r="D477" s="140" t="s">
        <v>112</v>
      </c>
      <c r="E477" s="141" t="s">
        <v>7</v>
      </c>
      <c r="F477" s="204">
        <f t="shared" ref="F477:M479" si="479">SUM(F478)</f>
        <v>1749000</v>
      </c>
      <c r="G477" s="204">
        <f t="shared" si="479"/>
        <v>0</v>
      </c>
      <c r="H477" s="212">
        <f t="shared" si="415"/>
        <v>1749000</v>
      </c>
      <c r="I477" s="204">
        <f t="shared" si="479"/>
        <v>1749000</v>
      </c>
      <c r="J477" s="204">
        <f t="shared" si="479"/>
        <v>0</v>
      </c>
      <c r="K477" s="212">
        <f t="shared" si="416"/>
        <v>1749000</v>
      </c>
      <c r="L477" s="204">
        <f t="shared" si="479"/>
        <v>1749000</v>
      </c>
      <c r="M477" s="204">
        <f t="shared" si="479"/>
        <v>0</v>
      </c>
      <c r="N477" s="212">
        <f t="shared" si="417"/>
        <v>1749000</v>
      </c>
    </row>
    <row r="478" spans="1:15" x14ac:dyDescent="0.25">
      <c r="A478" s="221" t="s">
        <v>350</v>
      </c>
      <c r="B478" s="145">
        <v>14</v>
      </c>
      <c r="C478" s="111" t="s">
        <v>21</v>
      </c>
      <c r="D478" s="111" t="s">
        <v>114</v>
      </c>
      <c r="E478" s="112" t="s">
        <v>7</v>
      </c>
      <c r="F478" s="157">
        <f t="shared" si="479"/>
        <v>1749000</v>
      </c>
      <c r="G478" s="157">
        <f t="shared" si="479"/>
        <v>0</v>
      </c>
      <c r="H478" s="213">
        <f t="shared" si="415"/>
        <v>1749000</v>
      </c>
      <c r="I478" s="157">
        <f t="shared" si="479"/>
        <v>1749000</v>
      </c>
      <c r="J478" s="157">
        <f t="shared" si="479"/>
        <v>0</v>
      </c>
      <c r="K478" s="213">
        <f t="shared" si="416"/>
        <v>1749000</v>
      </c>
      <c r="L478" s="157">
        <f t="shared" si="479"/>
        <v>1749000</v>
      </c>
      <c r="M478" s="157">
        <f t="shared" si="479"/>
        <v>0</v>
      </c>
      <c r="N478" s="213">
        <f t="shared" si="417"/>
        <v>1749000</v>
      </c>
    </row>
    <row r="479" spans="1:15" x14ac:dyDescent="0.25">
      <c r="A479" s="114" t="s">
        <v>46</v>
      </c>
      <c r="B479" s="145">
        <v>14</v>
      </c>
      <c r="C479" s="111" t="s">
        <v>21</v>
      </c>
      <c r="D479" s="111" t="s">
        <v>114</v>
      </c>
      <c r="E479" s="110" t="s">
        <v>47</v>
      </c>
      <c r="F479" s="157">
        <f t="shared" si="479"/>
        <v>1749000</v>
      </c>
      <c r="G479" s="157">
        <f t="shared" si="479"/>
        <v>0</v>
      </c>
      <c r="H479" s="213">
        <f t="shared" si="415"/>
        <v>1749000</v>
      </c>
      <c r="I479" s="157">
        <f t="shared" si="479"/>
        <v>1749000</v>
      </c>
      <c r="J479" s="157">
        <f t="shared" si="479"/>
        <v>0</v>
      </c>
      <c r="K479" s="213">
        <f t="shared" si="416"/>
        <v>1749000</v>
      </c>
      <c r="L479" s="157">
        <f t="shared" si="479"/>
        <v>1749000</v>
      </c>
      <c r="M479" s="157">
        <f t="shared" si="479"/>
        <v>0</v>
      </c>
      <c r="N479" s="213">
        <f t="shared" si="417"/>
        <v>1749000</v>
      </c>
    </row>
    <row r="480" spans="1:15" x14ac:dyDescent="0.25">
      <c r="A480" s="114" t="s">
        <v>151</v>
      </c>
      <c r="B480" s="145">
        <v>14</v>
      </c>
      <c r="C480" s="111" t="s">
        <v>21</v>
      </c>
      <c r="D480" s="111" t="s">
        <v>114</v>
      </c>
      <c r="E480" s="110" t="s">
        <v>150</v>
      </c>
      <c r="F480" s="157">
        <f>SUM(Лист1!G139)</f>
        <v>1749000</v>
      </c>
      <c r="G480" s="157">
        <f>SUM(Лист1!H139)</f>
        <v>0</v>
      </c>
      <c r="H480" s="213">
        <f t="shared" si="415"/>
        <v>1749000</v>
      </c>
      <c r="I480" s="157">
        <f>SUM(Лист1!J139)</f>
        <v>1749000</v>
      </c>
      <c r="J480" s="157">
        <f>SUM(Лист1!K139)</f>
        <v>0</v>
      </c>
      <c r="K480" s="213">
        <f t="shared" si="416"/>
        <v>1749000</v>
      </c>
      <c r="L480" s="157">
        <f>SUM(Лист1!M139)</f>
        <v>1749000</v>
      </c>
      <c r="M480" s="157">
        <f>SUM(Лист1!N139)</f>
        <v>0</v>
      </c>
      <c r="N480" s="213">
        <f t="shared" si="417"/>
        <v>1749000</v>
      </c>
    </row>
    <row r="481" spans="1:14" x14ac:dyDescent="0.25">
      <c r="A481" s="158" t="s">
        <v>61</v>
      </c>
      <c r="B481" s="146">
        <v>14</v>
      </c>
      <c r="C481" s="140" t="s">
        <v>23</v>
      </c>
      <c r="D481" s="140" t="s">
        <v>112</v>
      </c>
      <c r="E481" s="141" t="s">
        <v>7</v>
      </c>
      <c r="F481" s="204">
        <f t="shared" ref="F481:M483" si="480">SUM(F482)</f>
        <v>8573400</v>
      </c>
      <c r="G481" s="204">
        <f t="shared" si="480"/>
        <v>0</v>
      </c>
      <c r="H481" s="212">
        <f t="shared" si="415"/>
        <v>8573400</v>
      </c>
      <c r="I481" s="204">
        <f t="shared" si="480"/>
        <v>0</v>
      </c>
      <c r="J481" s="204">
        <f t="shared" si="480"/>
        <v>0</v>
      </c>
      <c r="K481" s="213">
        <f t="shared" si="416"/>
        <v>0</v>
      </c>
      <c r="L481" s="204">
        <f t="shared" si="480"/>
        <v>0</v>
      </c>
      <c r="M481" s="204">
        <f t="shared" si="480"/>
        <v>0</v>
      </c>
      <c r="N481" s="213">
        <f t="shared" si="417"/>
        <v>0</v>
      </c>
    </row>
    <row r="482" spans="1:14" ht="26.25" x14ac:dyDescent="0.25">
      <c r="A482" s="125" t="s">
        <v>62</v>
      </c>
      <c r="B482" s="144">
        <v>14</v>
      </c>
      <c r="C482" s="117" t="s">
        <v>23</v>
      </c>
      <c r="D482" s="111" t="s">
        <v>192</v>
      </c>
      <c r="E482" s="116" t="s">
        <v>7</v>
      </c>
      <c r="F482" s="157">
        <f t="shared" si="480"/>
        <v>8573400</v>
      </c>
      <c r="G482" s="157">
        <f t="shared" si="480"/>
        <v>0</v>
      </c>
      <c r="H482" s="213">
        <f t="shared" si="415"/>
        <v>8573400</v>
      </c>
      <c r="I482" s="157">
        <f t="shared" si="480"/>
        <v>0</v>
      </c>
      <c r="J482" s="157">
        <f t="shared" si="480"/>
        <v>0</v>
      </c>
      <c r="K482" s="213">
        <f t="shared" si="416"/>
        <v>0</v>
      </c>
      <c r="L482" s="157">
        <f t="shared" si="480"/>
        <v>0</v>
      </c>
      <c r="M482" s="157">
        <f t="shared" si="480"/>
        <v>0</v>
      </c>
      <c r="N482" s="213">
        <f t="shared" si="417"/>
        <v>0</v>
      </c>
    </row>
    <row r="483" spans="1:14" x14ac:dyDescent="0.25">
      <c r="A483" s="114" t="s">
        <v>46</v>
      </c>
      <c r="B483" s="144">
        <v>14</v>
      </c>
      <c r="C483" s="117" t="s">
        <v>23</v>
      </c>
      <c r="D483" s="111" t="s">
        <v>192</v>
      </c>
      <c r="E483" s="116" t="s">
        <v>47</v>
      </c>
      <c r="F483" s="157">
        <f t="shared" si="480"/>
        <v>8573400</v>
      </c>
      <c r="G483" s="157">
        <f t="shared" si="480"/>
        <v>0</v>
      </c>
      <c r="H483" s="213">
        <f t="shared" si="415"/>
        <v>8573400</v>
      </c>
      <c r="I483" s="157">
        <f t="shared" si="480"/>
        <v>0</v>
      </c>
      <c r="J483" s="157">
        <f t="shared" si="480"/>
        <v>0</v>
      </c>
      <c r="K483" s="213">
        <f t="shared" si="416"/>
        <v>0</v>
      </c>
      <c r="L483" s="157">
        <f t="shared" si="480"/>
        <v>0</v>
      </c>
      <c r="M483" s="157">
        <f t="shared" si="480"/>
        <v>0</v>
      </c>
      <c r="N483" s="213">
        <f t="shared" si="417"/>
        <v>0</v>
      </c>
    </row>
    <row r="484" spans="1:14" x14ac:dyDescent="0.25">
      <c r="A484" s="114" t="s">
        <v>151</v>
      </c>
      <c r="B484" s="144">
        <v>14</v>
      </c>
      <c r="C484" s="117" t="s">
        <v>23</v>
      </c>
      <c r="D484" s="111" t="s">
        <v>192</v>
      </c>
      <c r="E484" s="116" t="s">
        <v>150</v>
      </c>
      <c r="F484" s="157">
        <f>SUM(Лист1!G143)</f>
        <v>8573400</v>
      </c>
      <c r="G484" s="157">
        <f>SUM(Лист1!H143)</f>
        <v>0</v>
      </c>
      <c r="H484" s="213">
        <f t="shared" si="415"/>
        <v>8573400</v>
      </c>
      <c r="I484" s="157">
        <f>SUM(Лист1!J143)</f>
        <v>0</v>
      </c>
      <c r="J484" s="157">
        <f>SUM(Лист1!K143)</f>
        <v>0</v>
      </c>
      <c r="K484" s="213">
        <f t="shared" si="416"/>
        <v>0</v>
      </c>
      <c r="L484" s="157">
        <f>SUM(Лист1!M143)</f>
        <v>0</v>
      </c>
      <c r="M484" s="157">
        <f>SUM(Лист1!N143)</f>
        <v>0</v>
      </c>
      <c r="N484" s="213">
        <f t="shared" si="417"/>
        <v>0</v>
      </c>
    </row>
    <row r="485" spans="1:14" ht="38.25" customHeight="1" x14ac:dyDescent="0.25">
      <c r="A485" s="293" t="s">
        <v>498</v>
      </c>
      <c r="B485" s="294">
        <v>14</v>
      </c>
      <c r="C485" s="271" t="s">
        <v>9</v>
      </c>
      <c r="D485" s="271" t="s">
        <v>112</v>
      </c>
      <c r="E485" s="270" t="s">
        <v>7</v>
      </c>
      <c r="F485" s="226">
        <f t="shared" ref="F485:G487" si="481">SUM(F486)</f>
        <v>4459502.79</v>
      </c>
      <c r="G485" s="226">
        <f t="shared" si="481"/>
        <v>0</v>
      </c>
      <c r="H485" s="213">
        <f t="shared" si="415"/>
        <v>4459502.79</v>
      </c>
      <c r="I485" s="157"/>
      <c r="J485" s="157"/>
      <c r="K485" s="213">
        <f t="shared" si="416"/>
        <v>0</v>
      </c>
      <c r="L485" s="157"/>
      <c r="M485" s="157"/>
      <c r="N485" s="213">
        <f t="shared" si="417"/>
        <v>0</v>
      </c>
    </row>
    <row r="486" spans="1:14" ht="51.75" x14ac:dyDescent="0.25">
      <c r="A486" s="221" t="s">
        <v>387</v>
      </c>
      <c r="B486" s="336">
        <v>14</v>
      </c>
      <c r="C486" s="276" t="s">
        <v>9</v>
      </c>
      <c r="D486" s="140" t="s">
        <v>386</v>
      </c>
      <c r="E486" s="285" t="s">
        <v>7</v>
      </c>
      <c r="F486" s="248">
        <f t="shared" si="481"/>
        <v>4459502.79</v>
      </c>
      <c r="G486" s="248">
        <f t="shared" si="481"/>
        <v>0</v>
      </c>
      <c r="H486" s="213">
        <f t="shared" si="415"/>
        <v>4459502.79</v>
      </c>
      <c r="I486" s="157"/>
      <c r="J486" s="157"/>
      <c r="K486" s="213">
        <f t="shared" si="416"/>
        <v>0</v>
      </c>
      <c r="L486" s="157"/>
      <c r="M486" s="157"/>
      <c r="N486" s="213">
        <f t="shared" si="417"/>
        <v>0</v>
      </c>
    </row>
    <row r="487" spans="1:14" x14ac:dyDescent="0.25">
      <c r="A487" s="149" t="s">
        <v>46</v>
      </c>
      <c r="B487" s="295">
        <v>14</v>
      </c>
      <c r="C487" s="165" t="s">
        <v>9</v>
      </c>
      <c r="D487" s="150" t="s">
        <v>386</v>
      </c>
      <c r="E487" s="164" t="s">
        <v>47</v>
      </c>
      <c r="F487" s="247">
        <f t="shared" si="481"/>
        <v>4459502.79</v>
      </c>
      <c r="G487" s="247">
        <f t="shared" si="481"/>
        <v>0</v>
      </c>
      <c r="H487" s="213">
        <f t="shared" si="415"/>
        <v>4459502.79</v>
      </c>
      <c r="I487" s="157"/>
      <c r="J487" s="157"/>
      <c r="K487" s="213">
        <f t="shared" si="416"/>
        <v>0</v>
      </c>
      <c r="L487" s="157"/>
      <c r="M487" s="157"/>
      <c r="N487" s="213">
        <f t="shared" si="417"/>
        <v>0</v>
      </c>
    </row>
    <row r="488" spans="1:14" x14ac:dyDescent="0.25">
      <c r="A488" s="114" t="s">
        <v>48</v>
      </c>
      <c r="B488" s="295">
        <v>14</v>
      </c>
      <c r="C488" s="165" t="s">
        <v>9</v>
      </c>
      <c r="D488" s="150" t="s">
        <v>386</v>
      </c>
      <c r="E488" s="164" t="s">
        <v>49</v>
      </c>
      <c r="F488" s="247">
        <f>SUM(Лист1!G485)</f>
        <v>4459502.79</v>
      </c>
      <c r="G488" s="247">
        <f>SUM(Лист1!H485)</f>
        <v>0</v>
      </c>
      <c r="H488" s="213">
        <f t="shared" si="415"/>
        <v>4459502.79</v>
      </c>
      <c r="I488" s="157"/>
      <c r="J488" s="157"/>
      <c r="K488" s="213">
        <f t="shared" si="416"/>
        <v>0</v>
      </c>
      <c r="L488" s="157"/>
      <c r="M488" s="157"/>
      <c r="N488" s="213">
        <f t="shared" si="417"/>
        <v>0</v>
      </c>
    </row>
    <row r="489" spans="1:14" ht="15.75" x14ac:dyDescent="0.25">
      <c r="A489" s="53" t="s">
        <v>102</v>
      </c>
      <c r="B489" s="102"/>
      <c r="C489" s="117"/>
      <c r="D489" s="102"/>
      <c r="E489" s="102"/>
      <c r="F489" s="210">
        <f>SUM(F476+F442+F400+F346+F232+F175+F138+F125+F120+F21+F225)</f>
        <v>1053335097.7</v>
      </c>
      <c r="G489" s="210">
        <f t="shared" ref="G489" si="482">SUM(G476+G442+G400+G346+G232+G175+G138+G125+G120+G21+G225)</f>
        <v>12066273.560000001</v>
      </c>
      <c r="H489" s="212">
        <f t="shared" si="415"/>
        <v>1065401371.26</v>
      </c>
      <c r="I489" s="210">
        <f>SUM(I476+I442+I400+I346+I232+I175+I138+I125+I120+I21+I225)</f>
        <v>702535898.38000011</v>
      </c>
      <c r="J489" s="210">
        <f>SUM(J476+J442+J400+J346+J232+J175+J138+J125+J120+J21+J225)</f>
        <v>0</v>
      </c>
      <c r="K489" s="212">
        <f t="shared" si="416"/>
        <v>702535898.38000011</v>
      </c>
      <c r="L489" s="210">
        <f>SUM(L476+L442+L400+L346+L232+L175+L138+L125+L120+L21+L225)</f>
        <v>714550357.45000005</v>
      </c>
      <c r="M489" s="210">
        <f>SUM(M476+M442+M400+M346+M232+M175+M138+M125+M120+M21+M225)</f>
        <v>8850747.9600000009</v>
      </c>
      <c r="N489" s="212">
        <f t="shared" si="417"/>
        <v>723401105.41000009</v>
      </c>
    </row>
  </sheetData>
  <mergeCells count="13">
    <mergeCell ref="A16:L16"/>
    <mergeCell ref="A17:L17"/>
    <mergeCell ref="A15:L15"/>
    <mergeCell ref="E6:N6"/>
    <mergeCell ref="E8:N8"/>
    <mergeCell ref="E9:N9"/>
    <mergeCell ref="E10:N10"/>
    <mergeCell ref="E11:N11"/>
    <mergeCell ref="E1:N1"/>
    <mergeCell ref="E2:N2"/>
    <mergeCell ref="E3:N3"/>
    <mergeCell ref="E4:N4"/>
    <mergeCell ref="E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2021-07-12T12:38:36Z</cp:lastPrinted>
  <dcterms:created xsi:type="dcterms:W3CDTF">2015-10-27T06:57:56Z</dcterms:created>
  <dcterms:modified xsi:type="dcterms:W3CDTF">2021-07-14T06:54:26Z</dcterms:modified>
</cp:coreProperties>
</file>